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750" tabRatio="838" activeTab="8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4" sheetId="16" r:id="rId5"/>
    <sheet name="5.2.4_CB=1.6" sheetId="17" r:id="rId6"/>
    <sheet name="5.2.4_CB=1.8" sheetId="18" r:id="rId7"/>
    <sheet name="5.2.4_CB=2.0" sheetId="19" r:id="rId8"/>
    <sheet name="5.2.4" sheetId="2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0" l="1"/>
  <c r="F3" i="20"/>
  <c r="E3" i="20"/>
  <c r="F25" i="13"/>
  <c r="F24" i="13"/>
  <c r="F23" i="13"/>
  <c r="F22" i="13"/>
  <c r="F21" i="13"/>
  <c r="F20" i="13"/>
  <c r="F19" i="13"/>
  <c r="F18" i="13"/>
  <c r="F17" i="13"/>
  <c r="F16" i="13"/>
  <c r="F15" i="13"/>
  <c r="F25" i="14"/>
  <c r="F24" i="14"/>
  <c r="F23" i="14"/>
  <c r="F22" i="14"/>
  <c r="F21" i="14"/>
  <c r="F20" i="14"/>
  <c r="F19" i="14"/>
  <c r="F18" i="14"/>
  <c r="F17" i="14"/>
  <c r="F16" i="14"/>
  <c r="F15" i="14"/>
  <c r="F25" i="15"/>
  <c r="F24" i="15"/>
  <c r="F23" i="15"/>
  <c r="F22" i="15"/>
  <c r="F21" i="15"/>
  <c r="F20" i="15"/>
  <c r="F19" i="15"/>
  <c r="F18" i="15"/>
  <c r="F17" i="15"/>
  <c r="F16" i="15"/>
  <c r="F15" i="15"/>
  <c r="F25" i="16"/>
  <c r="F24" i="16"/>
  <c r="F23" i="16"/>
  <c r="F22" i="16"/>
  <c r="F21" i="16"/>
  <c r="F20" i="16"/>
  <c r="F19" i="16"/>
  <c r="F18" i="16"/>
  <c r="F17" i="16"/>
  <c r="F16" i="16"/>
  <c r="F15" i="16"/>
  <c r="F25" i="17"/>
  <c r="F24" i="17"/>
  <c r="F23" i="17"/>
  <c r="F22" i="17"/>
  <c r="F21" i="17"/>
  <c r="F20" i="17"/>
  <c r="F19" i="17"/>
  <c r="F18" i="17"/>
  <c r="F17" i="17"/>
  <c r="F16" i="17"/>
  <c r="F15" i="17"/>
  <c r="F25" i="18"/>
  <c r="F24" i="18"/>
  <c r="F23" i="18"/>
  <c r="F22" i="18"/>
  <c r="F21" i="18"/>
  <c r="F20" i="18"/>
  <c r="F19" i="18"/>
  <c r="F18" i="18"/>
  <c r="F17" i="18"/>
  <c r="F16" i="18"/>
  <c r="F15" i="18"/>
  <c r="F25" i="19"/>
  <c r="F24" i="19"/>
  <c r="F23" i="19"/>
  <c r="F22" i="19"/>
  <c r="F21" i="19"/>
  <c r="F20" i="19"/>
  <c r="F19" i="19"/>
  <c r="F18" i="19"/>
  <c r="F17" i="19"/>
  <c r="F16" i="19"/>
  <c r="F15" i="19"/>
  <c r="F25" i="8"/>
  <c r="F24" i="8"/>
  <c r="F23" i="8"/>
  <c r="F22" i="8"/>
  <c r="F21" i="8"/>
  <c r="F20" i="8"/>
  <c r="F19" i="8"/>
  <c r="F18" i="8"/>
  <c r="F17" i="8"/>
  <c r="F16" i="8"/>
  <c r="F15" i="8"/>
  <c r="F3" i="13"/>
  <c r="F4" i="13"/>
  <c r="F5" i="13"/>
  <c r="F6" i="13"/>
  <c r="F7" i="13"/>
  <c r="F8" i="13"/>
  <c r="F9" i="13"/>
  <c r="F10" i="13"/>
  <c r="F11" i="13"/>
  <c r="F12" i="13"/>
  <c r="F3" i="14"/>
  <c r="I22" i="14" s="1"/>
  <c r="D5" i="20" s="1"/>
  <c r="F4" i="14"/>
  <c r="F5" i="14"/>
  <c r="F6" i="14"/>
  <c r="F7" i="14"/>
  <c r="F8" i="14"/>
  <c r="F9" i="14"/>
  <c r="F10" i="14"/>
  <c r="F11" i="14"/>
  <c r="F12" i="14"/>
  <c r="F3" i="15"/>
  <c r="F4" i="15"/>
  <c r="F5" i="15"/>
  <c r="F6" i="15"/>
  <c r="F7" i="15"/>
  <c r="F8" i="15"/>
  <c r="F9" i="15"/>
  <c r="F10" i="15"/>
  <c r="F11" i="15"/>
  <c r="F12" i="15"/>
  <c r="F3" i="16"/>
  <c r="F4" i="16"/>
  <c r="F5" i="16"/>
  <c r="F6" i="16"/>
  <c r="F7" i="16"/>
  <c r="F8" i="16"/>
  <c r="F9" i="16"/>
  <c r="F10" i="16"/>
  <c r="F11" i="16"/>
  <c r="F12" i="16"/>
  <c r="F3" i="17"/>
  <c r="F4" i="17"/>
  <c r="I22" i="17" s="1"/>
  <c r="D8" i="20" s="1"/>
  <c r="F5" i="17"/>
  <c r="F6" i="17"/>
  <c r="F7" i="17"/>
  <c r="F8" i="17"/>
  <c r="F9" i="17"/>
  <c r="F10" i="17"/>
  <c r="F11" i="17"/>
  <c r="F12" i="17"/>
  <c r="F3" i="18"/>
  <c r="I22" i="18" s="1"/>
  <c r="D9" i="20" s="1"/>
  <c r="F4" i="18"/>
  <c r="F5" i="18"/>
  <c r="F6" i="18"/>
  <c r="F7" i="18"/>
  <c r="F8" i="18"/>
  <c r="F9" i="18"/>
  <c r="F10" i="18"/>
  <c r="F11" i="18"/>
  <c r="F12" i="18"/>
  <c r="F3" i="19"/>
  <c r="F4" i="19"/>
  <c r="F5" i="19"/>
  <c r="F6" i="19"/>
  <c r="F7" i="19"/>
  <c r="F8" i="19"/>
  <c r="F9" i="19"/>
  <c r="F10" i="19"/>
  <c r="F11" i="19"/>
  <c r="F12" i="19"/>
  <c r="F3" i="8"/>
  <c r="F4" i="8"/>
  <c r="F5" i="8"/>
  <c r="F6" i="8"/>
  <c r="F7" i="8"/>
  <c r="F8" i="8"/>
  <c r="F9" i="8"/>
  <c r="F10" i="8"/>
  <c r="F11" i="8"/>
  <c r="F12" i="8"/>
  <c r="F2" i="13"/>
  <c r="I22" i="13" s="1"/>
  <c r="D4" i="20" s="1"/>
  <c r="F2" i="14"/>
  <c r="F2" i="15"/>
  <c r="I22" i="15" s="1"/>
  <c r="D6" i="20" s="1"/>
  <c r="F2" i="16"/>
  <c r="I22" i="16" s="1"/>
  <c r="D7" i="20" s="1"/>
  <c r="F2" i="17"/>
  <c r="F2" i="18"/>
  <c r="F2" i="19"/>
  <c r="I22" i="19" s="1"/>
  <c r="D10" i="20" s="1"/>
  <c r="F2" i="8"/>
  <c r="I9" i="8" l="1"/>
  <c r="C3" i="20" s="1"/>
  <c r="I14" i="14"/>
  <c r="I14" i="16"/>
  <c r="I14" i="18"/>
  <c r="I14" i="13"/>
  <c r="I14" i="15"/>
  <c r="I14" i="17"/>
  <c r="I14" i="19"/>
  <c r="I12" i="19"/>
  <c r="I12" i="17"/>
  <c r="I12" i="15"/>
  <c r="I12" i="13"/>
  <c r="I2" i="16"/>
  <c r="B7" i="20" s="1"/>
  <c r="I2" i="14"/>
  <c r="B5" i="20" s="1"/>
  <c r="I2" i="17"/>
  <c r="B8" i="20" s="1"/>
  <c r="I2" i="15"/>
  <c r="B6" i="20" s="1"/>
  <c r="I2" i="13"/>
  <c r="B4" i="20" s="1"/>
  <c r="I12" i="18"/>
  <c r="I12" i="16"/>
  <c r="I12" i="14"/>
  <c r="I2" i="18"/>
  <c r="B9" i="20" s="1"/>
  <c r="I2" i="19"/>
  <c r="B10" i="20" s="1"/>
  <c r="I2" i="8"/>
  <c r="B3" i="20" s="1"/>
  <c r="I13" i="14" l="1"/>
  <c r="I18" i="14" s="1"/>
  <c r="I19" i="14" s="1"/>
  <c r="F5" i="20" s="1"/>
  <c r="C5" i="20"/>
  <c r="I13" i="18"/>
  <c r="I18" i="18" s="1"/>
  <c r="I19" i="18" s="1"/>
  <c r="F9" i="20" s="1"/>
  <c r="C9" i="20"/>
  <c r="I13" i="13"/>
  <c r="I18" i="13" s="1"/>
  <c r="I19" i="13" s="1"/>
  <c r="F4" i="20" s="1"/>
  <c r="C4" i="20"/>
  <c r="I13" i="17"/>
  <c r="I18" i="17" s="1"/>
  <c r="I19" i="17" s="1"/>
  <c r="F8" i="20" s="1"/>
  <c r="C8" i="20"/>
  <c r="I13" i="16"/>
  <c r="I18" i="16" s="1"/>
  <c r="I19" i="16" s="1"/>
  <c r="F7" i="20" s="1"/>
  <c r="C7" i="20"/>
  <c r="I13" i="15"/>
  <c r="C6" i="20"/>
  <c r="I13" i="19"/>
  <c r="I18" i="19" s="1"/>
  <c r="I19" i="19" s="1"/>
  <c r="F10" i="20" s="1"/>
  <c r="C10" i="20"/>
  <c r="I18" i="15"/>
  <c r="I19" i="15" s="1"/>
  <c r="F6" i="20" s="1"/>
  <c r="I4" i="15"/>
  <c r="I4" i="17"/>
  <c r="I4" i="19"/>
  <c r="I4" i="14"/>
  <c r="I4" i="16"/>
  <c r="I4" i="18"/>
  <c r="I4" i="13"/>
  <c r="I16" i="8"/>
  <c r="D3" i="20" s="1"/>
  <c r="I3" i="18"/>
  <c r="I3" i="19"/>
  <c r="I3" i="15"/>
  <c r="I3" i="14"/>
  <c r="I3" i="13"/>
  <c r="I8" i="13" s="1"/>
  <c r="I3" i="17"/>
  <c r="I3" i="16"/>
  <c r="I8" i="16" l="1"/>
  <c r="I8" i="15"/>
  <c r="I8" i="18"/>
  <c r="I9" i="18" s="1"/>
  <c r="I26" i="18" s="1"/>
  <c r="E9" i="20"/>
  <c r="I8" i="17"/>
  <c r="I9" i="17" s="1"/>
  <c r="I8" i="14"/>
  <c r="I9" i="14" s="1"/>
  <c r="E5" i="20" s="1"/>
  <c r="I9" i="16"/>
  <c r="E7" i="20" s="1"/>
  <c r="I9" i="13"/>
  <c r="E4" i="20" s="1"/>
  <c r="I8" i="19"/>
  <c r="I9" i="15"/>
  <c r="I26" i="14" l="1"/>
  <c r="I26" i="13"/>
  <c r="I26" i="16"/>
  <c r="E8" i="20"/>
  <c r="I26" i="17"/>
  <c r="G5" i="20"/>
  <c r="G7" i="20"/>
  <c r="G9" i="20"/>
  <c r="I26" i="15"/>
  <c r="E6" i="20"/>
  <c r="G4" i="20"/>
  <c r="I9" i="19"/>
  <c r="E10" i="20" s="1"/>
  <c r="I26" i="19" l="1"/>
  <c r="G10" i="20" s="1"/>
  <c r="G6" i="20"/>
  <c r="G8" i="20"/>
</calcChain>
</file>

<file path=xl/sharedStrings.xml><?xml version="1.0" encoding="utf-8"?>
<sst xmlns="http://schemas.openxmlformats.org/spreadsheetml/2006/main" count="635" uniqueCount="62">
  <si>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</si>
  <si>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</si>
  <si>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</si>
  <si>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</si>
  <si>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</si>
  <si>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</si>
  <si>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</si>
  <si>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</si>
  <si>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</si>
  <si>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</si>
  <si>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</si>
  <si>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</si>
  <si>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</si>
  <si>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</si>
  <si>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</si>
  <si>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</si>
  <si>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</si>
  <si>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</si>
  <si>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</si>
  <si>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</si>
  <si>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</si>
  <si>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</si>
  <si>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</si>
  <si>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</si>
  <si>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</si>
  <si>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</si>
  <si>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</si>
  <si>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</si>
  <si>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</si>
  <si>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</si>
  <si>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</si>
  <si>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</si>
  <si>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</si>
  <si>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</si>
  <si>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</si>
  <si>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</si>
  <si>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</si>
  <si>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</si>
  <si>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</si>
  <si>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</si>
  <si>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</si>
  <si>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COMBUSTIBLE</t>
  </si>
  <si>
    <t>TABLA DE CÁLCULOS: SENTIDO NORTE-SUR</t>
  </si>
  <si>
    <t>L</t>
  </si>
  <si>
    <t>L/KM</t>
  </si>
  <si>
    <t>Litros/kilometro(promedio)</t>
  </si>
  <si>
    <t>INDICADOR: SENTIDO NORTE-SUR</t>
  </si>
  <si>
    <t>TABLA DE CÁLCULOS: SENTIDO SUR-NORTE</t>
  </si>
  <si>
    <t>INDICADOR: SENTIDO SUR-NORTE</t>
  </si>
  <si>
    <t>TABLA DE CÁLCULOS: CORREDOR</t>
  </si>
  <si>
    <t>INDICADOR: CORREDOR</t>
  </si>
  <si>
    <t>Porcentaje de diferencia de L/km en relación a un escenario inicial</t>
  </si>
  <si>
    <t>L/km-promedio(comparativo)-L/km-promedio(inicial)</t>
  </si>
  <si>
    <t>L/km-promedio(inicial)</t>
  </si>
  <si>
    <t>Litros/kilometro-promedio</t>
  </si>
  <si>
    <t>S-N</t>
  </si>
  <si>
    <t>N-S</t>
  </si>
  <si>
    <t>CORREDOR</t>
  </si>
  <si>
    <t>PUNTUACIÓN</t>
  </si>
  <si>
    <t>Litros/km-promedio</t>
  </si>
  <si>
    <t>SENTIDO N-S</t>
  </si>
  <si>
    <t>SENTIDO S-N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</si>
</sst>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1" xfId="0" applyFont="1" applyBorder="1" applyAlignment="1">
      <alignment horizontal="left" vertical="center"/>
    </xf>
    <xf numFmtId="9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'5.2.4'!$E$2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'5.2.4'!$E$3:$E$10</c:f>
              <c:numCache>
                <c:formatCode>0.00</c:formatCode>
                <c:ptCount val="8"/>
                <c:pt idx="0">
                  <c:v>0.5</c:v>
                </c:pt>
                <c:pt idx="1">
                  <c:v>0.5248374645878644</c:v>
                </c:pt>
                <c:pt idx="2">
                  <c:v>0.48666372501264776</c:v>
                </c:pt>
                <c:pt idx="3">
                  <c:v>0.3574586082426453</c:v>
                </c:pt>
                <c:pt idx="4">
                  <c:v>0.10312006306493599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1A-439D-8FB5-34BA47ACB635}"/>
            </c:ext>
          </c:extLst>
        </c:ser>
        <c:ser>
          <c:idx val="1"/>
          <c:order val="1"/>
          <c:tx>
            <c:strRef>
              <c:f>'5.2.4'!$F$2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'5.2.4'!$F$3:$F$10</c:f>
              <c:numCache>
                <c:formatCode>0.00</c:formatCode>
                <c:ptCount val="8"/>
                <c:pt idx="0">
                  <c:v>0.5</c:v>
                </c:pt>
                <c:pt idx="1">
                  <c:v>0.62293736744653327</c:v>
                </c:pt>
                <c:pt idx="2">
                  <c:v>0.62168395096107265</c:v>
                </c:pt>
                <c:pt idx="3">
                  <c:v>0.62241892823522826</c:v>
                </c:pt>
                <c:pt idx="4">
                  <c:v>0.60897313353783833</c:v>
                </c:pt>
                <c:pt idx="5">
                  <c:v>0.58162234853231787</c:v>
                </c:pt>
                <c:pt idx="6">
                  <c:v>0.48038293638086776</c:v>
                </c:pt>
                <c:pt idx="7">
                  <c:v>0.15808942035796275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1A-439D-8FB5-34BA47ACB635}"/>
            </c:ext>
          </c:extLst>
        </c:ser>
        <c:ser>
          <c:idx val="2"/>
          <c:order val="2"/>
          <c:tx>
            <c:strRef>
              <c:f>'5.2.4'!$G$2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'5.2.4'!$G$3:$G$10</c:f>
              <c:numCache>
                <c:formatCode>0.00</c:formatCode>
                <c:ptCount val="8"/>
                <c:pt idx="0">
                  <c:v>0.5</c:v>
                </c:pt>
                <c:pt idx="1">
                  <c:v>0.57388741601719884</c:v>
                </c:pt>
                <c:pt idx="2">
                  <c:v>0.55417383798686015</c:v>
                </c:pt>
                <c:pt idx="3">
                  <c:v>0.48993876823893678</c:v>
                </c:pt>
                <c:pt idx="4">
                  <c:v>0.35604659830138718</c:v>
                </c:pt>
                <c:pt idx="5">
                  <c:v>0.29081117426615893</c:v>
                </c:pt>
                <c:pt idx="6">
                  <c:v>0.24019146819043388</c:v>
                </c:pt>
                <c:pt idx="7">
                  <c:v>7.9044710178981376E-2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1A-439D-8FB5-34BA47ACB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8968192"/>
        <c:axId val="108969984"/>
      </c:lineChart>
      <c:catAx>
        <c:axId val="10896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969984"/>
        <c:crosses val="autoZero"/>
        <c:auto val="1"/>
        <c:lblAlgn val="ctr"/>
        <c:lblOffset val="100"/>
        <c:noMultiLvlLbl val="0"/>
      </c:catAx>
      <c:valAx>
        <c:axId val="10896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896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'5.2.4'!$B$2</c:f>
              <c:strCache>
                <c:ptCount val="1"/>
                <c:pt idx="0">
                  <c:v>S-N</c:v>
                </c:pt>
              </c:strCache>
            </c:strRef>
          </c:tx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'5.2.4'!$B$3:$B$10</c:f>
            </c:numRef>
          </c:val>
          <c:smooth val="0"/>
          <c:extLst>
            <c:ext xmlns:c16="http://schemas.microsoft.com/office/drawing/2014/chart" uri="{C3380CC4-5D6E-409C-BE32-E72D297353CC}">
              <c16:uniqueId val="{00000000-581A-439D-8FB5-34BA47ACB635}"/>
            </c:ext>
          </c:extLst>
        </c:ser>
        <c:ser>
          <c:idx val="1"/>
          <c:order val="1"/>
          <c:tx>
            <c:strRef>
              <c:f>'5.2.4'!$C$2</c:f>
              <c:strCache>
                <c:ptCount val="1"/>
                <c:pt idx="0">
                  <c:v>N-S</c:v>
                </c:pt>
              </c:strCache>
            </c:strRef>
          </c:tx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'5.2.4'!$C$3:$C$10</c:f>
            </c:numRef>
          </c:val>
          <c:smooth val="0"/>
          <c:extLst>
            <c:ext xmlns:c16="http://schemas.microsoft.com/office/drawing/2014/chart" uri="{C3380CC4-5D6E-409C-BE32-E72D297353CC}">
              <c16:uniqueId val="{00000001-581A-439D-8FB5-34BA47ACB635}"/>
            </c:ext>
          </c:extLst>
        </c:ser>
        <c:ser>
          <c:idx val="2"/>
          <c:order val="2"/>
          <c:tx>
            <c:strRef>
              <c:f>'5.2.4'!$D$2</c:f>
              <c:strCache>
                <c:ptCount val="1"/>
                <c:pt idx="0">
                  <c:v>CORREDOR</c:v>
                </c:pt>
              </c:strCache>
            </c:strRef>
          </c:tx>
          <c:marker>
            <c:symbol val="none"/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'5.2.4'!$D$3:$D$10</c:f>
            </c:numRef>
          </c:val>
          <c:smooth val="0"/>
          <c:extLst>
            <c:ext xmlns:c16="http://schemas.microsoft.com/office/drawing/2014/chart" uri="{C3380CC4-5D6E-409C-BE32-E72D297353CC}">
              <c16:uniqueId val="{00000002-581A-439D-8FB5-34BA47ACB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579712"/>
        <c:axId val="92581248"/>
      </c:lineChart>
      <c:catAx>
        <c:axId val="9257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581248"/>
        <c:crosses val="autoZero"/>
        <c:auto val="1"/>
        <c:lblAlgn val="ctr"/>
        <c:lblOffset val="100"/>
        <c:noMultiLvlLbl val="0"/>
      </c:catAx>
      <c:valAx>
        <c:axId val="9258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2579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180974</xdr:colOff>
      <xdr:row>17</xdr:row>
      <xdr:rowOff>114299</xdr:rowOff>
    </xdr:from>
    <xdr:to>
      <xdr:col>13</xdr:col>
      <xdr:colOff>495300</xdr:colOff>
      <xdr:row>28</xdr:row>
      <xdr:rowOff>9525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95250</xdr:colOff>
      <xdr:row>33</xdr:row>
      <xdr:rowOff>123825</xdr:rowOff>
    </xdr:from>
    <xdr:to>
      <xdr:col>14</xdr:col>
      <xdr:colOff>95250</xdr:colOff>
      <xdr:row>44</xdr:row>
      <xdr:rowOff>9525</xdr:rowOff>
    </xdr:to>
    <xdr:graphicFrame macro="">
      <xdr:nvGraphicFramePr>
        <xdr:cNvPr id="3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"/>
  <sheetViews>
    <sheetView zoomScale="85" zoomScaleNormal="85" workbookViewId="0">
      <selection activeCell="H31" sqref="H31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17" customWidth="1"/>
    <col min="5" max="5" width="17.140625" style="17" bestFit="1" customWidth="1"/>
    <col min="6" max="6" width="17.140625" style="17" customWidth="1"/>
    <col min="7" max="7" width="6.85546875" style="2" customWidth="1"/>
    <col min="8" max="8" width="63.42578125" style="2" customWidth="1"/>
    <col min="9" max="9" width="9.85546875" style="2" bestFit="1" customWidth="1"/>
    <col min="10" max="16384" width="11.42578125" style="2"/>
  </cols>
  <sheetData>
    <row r="1" spans="1:12" ht="15" x14ac:dyDescent="0.25">
      <c r="A1" s="3" t="s">
        <v>12</v>
      </c>
      <c r="B1" s="3" t="s">
        <v>0</v>
      </c>
      <c r="C1" s="3" t="s">
        <v>1</v>
      </c>
      <c r="D1" s="15" t="s">
        <v>43</v>
      </c>
      <c r="E1" s="15" t="s">
        <v>41</v>
      </c>
      <c r="F1" s="15" t="s">
        <v>44</v>
      </c>
      <c r="H1" s="21" t="s">
        <v>42</v>
      </c>
      <c r="I1" s="21"/>
    </row>
    <row r="2" spans="1:12" ht="15" x14ac:dyDescent="0.25">
      <c r="A2" s="4">
        <v>1</v>
      </c>
      <c r="B2" s="4" t="s">
        <v>2</v>
      </c>
      <c r="C2" s="4" t="s">
        <v>27</v>
      </c>
      <c r="D2" s="16">
        <v>372.84629899999999</v>
      </c>
      <c r="E2" s="16">
        <v>257.48566299999999</v>
      </c>
      <c r="F2" s="16">
        <f>100*E2/D2</f>
        <v>69.05946597581756</v>
      </c>
      <c r="H2" s="8" t="s">
        <v>45</v>
      </c>
      <c r="I2" s="12">
        <f>AVERAGE(F2:F12)</f>
        <v>35.275534493614629</v>
      </c>
    </row>
    <row r="3" spans="1:12" x14ac:dyDescent="0.2">
      <c r="A3" s="4">
        <v>2</v>
      </c>
      <c r="B3" s="4" t="s">
        <v>3</v>
      </c>
      <c r="C3" s="4" t="s">
        <v>27</v>
      </c>
      <c r="D3" s="16">
        <v>145.57752600000001</v>
      </c>
      <c r="E3" s="16">
        <v>33.908546999999999</v>
      </c>
      <c r="F3" s="16">
        <f t="shared" ref="F3:F12" si="0">100*E3/D3</f>
        <v>23.292432514617673</v>
      </c>
      <c r="H3" s="9"/>
      <c r="I3" s="9"/>
    </row>
    <row r="4" spans="1:12" ht="15" x14ac:dyDescent="0.2">
      <c r="A4" s="4">
        <v>3</v>
      </c>
      <c r="B4" s="4" t="s">
        <v>4</v>
      </c>
      <c r="C4" s="4" t="s">
        <v>27</v>
      </c>
      <c r="D4" s="16">
        <v>180.48976999999999</v>
      </c>
      <c r="E4" s="16">
        <v>59.885309999999997</v>
      </c>
      <c r="F4" s="16">
        <f t="shared" si="0"/>
        <v>33.179337532537161</v>
      </c>
      <c r="H4" s="20" t="s">
        <v>46</v>
      </c>
      <c r="I4" s="20"/>
    </row>
    <row r="5" spans="1:12" ht="15" x14ac:dyDescent="0.25">
      <c r="A5" s="4">
        <v>4</v>
      </c>
      <c r="B5" s="4" t="s">
        <v>5</v>
      </c>
      <c r="C5" s="4" t="s">
        <v>27</v>
      </c>
      <c r="D5" s="16">
        <v>571.30172900000002</v>
      </c>
      <c r="E5" s="16">
        <v>320.55342999999999</v>
      </c>
      <c r="F5" s="16">
        <f t="shared" si="0"/>
        <v>56.109305070911134</v>
      </c>
      <c r="H5" s="10" t="s">
        <v>29</v>
      </c>
      <c r="I5" s="8" t="s">
        <v>40</v>
      </c>
      <c r="L5" s="1"/>
    </row>
    <row r="6" spans="1:12" ht="15" x14ac:dyDescent="0.2">
      <c r="A6" s="4">
        <v>5</v>
      </c>
      <c r="B6" s="4" t="s">
        <v>6</v>
      </c>
      <c r="C6" s="4" t="s">
        <v>27</v>
      </c>
      <c r="D6" s="16">
        <v>177.70373000000001</v>
      </c>
      <c r="E6" s="16">
        <v>136.30151499999999</v>
      </c>
      <c r="F6" s="16">
        <f t="shared" si="0"/>
        <v>76.701549821154572</v>
      </c>
      <c r="H6" s="10" t="s">
        <v>30</v>
      </c>
      <c r="I6" s="11">
        <v>0.5</v>
      </c>
    </row>
    <row r="7" spans="1:12" ht="14.25" customHeight="1" x14ac:dyDescent="0.2">
      <c r="A7" s="4">
        <v>6</v>
      </c>
      <c r="B7" s="4" t="s">
        <v>7</v>
      </c>
      <c r="C7" s="4" t="s">
        <v>27</v>
      </c>
      <c r="D7" s="16">
        <v>223.861121</v>
      </c>
      <c r="E7" s="16">
        <v>105.47497799999999</v>
      </c>
      <c r="F7" s="16">
        <f t="shared" si="0"/>
        <v>47.116255618142816</v>
      </c>
    </row>
    <row r="8" spans="1:12" ht="14.25" customHeight="1" x14ac:dyDescent="0.25">
      <c r="A8" s="4">
        <v>7</v>
      </c>
      <c r="B8" s="4" t="s">
        <v>8</v>
      </c>
      <c r="C8" s="4" t="s">
        <v>27</v>
      </c>
      <c r="D8" s="16">
        <v>224.115407</v>
      </c>
      <c r="E8" s="16">
        <v>34.609735000000001</v>
      </c>
      <c r="F8" s="16">
        <f t="shared" si="0"/>
        <v>15.442818261932345</v>
      </c>
      <c r="H8" s="21" t="s">
        <v>47</v>
      </c>
      <c r="I8" s="21"/>
    </row>
    <row r="9" spans="1:12" ht="14.25" customHeight="1" x14ac:dyDescent="0.25">
      <c r="A9" s="4">
        <v>8</v>
      </c>
      <c r="B9" s="4" t="s">
        <v>9</v>
      </c>
      <c r="C9" s="4" t="s">
        <v>27</v>
      </c>
      <c r="D9" s="16">
        <v>441.69399700000002</v>
      </c>
      <c r="E9" s="16">
        <v>65.650672999999998</v>
      </c>
      <c r="F9" s="16">
        <f t="shared" si="0"/>
        <v>14.863383574579121</v>
      </c>
      <c r="H9" s="13" t="s">
        <v>45</v>
      </c>
      <c r="I9" s="12">
        <f>AVERAGE(F15:F25)</f>
        <v>13.761465831981637</v>
      </c>
    </row>
    <row r="10" spans="1:12" ht="14.25" customHeight="1" x14ac:dyDescent="0.2">
      <c r="A10" s="4">
        <v>9</v>
      </c>
      <c r="B10" s="4" t="s">
        <v>10</v>
      </c>
      <c r="C10" s="4" t="s">
        <v>27</v>
      </c>
      <c r="D10" s="16">
        <v>134.98634300000001</v>
      </c>
      <c r="E10" s="16">
        <v>32.453288000000001</v>
      </c>
      <c r="F10" s="16">
        <f t="shared" si="0"/>
        <v>24.041904742911658</v>
      </c>
    </row>
    <row r="11" spans="1:12" ht="14.25" customHeight="1" x14ac:dyDescent="0.2">
      <c r="A11" s="4">
        <v>10</v>
      </c>
      <c r="B11" s="4" t="s">
        <v>14</v>
      </c>
      <c r="C11" s="4" t="s">
        <v>27</v>
      </c>
      <c r="D11" s="16">
        <v>245.31437299999999</v>
      </c>
      <c r="E11" s="16">
        <v>32.068089999999998</v>
      </c>
      <c r="F11" s="16">
        <f t="shared" si="0"/>
        <v>13.072242611728257</v>
      </c>
      <c r="H11" s="20" t="s">
        <v>48</v>
      </c>
      <c r="I11" s="20"/>
    </row>
    <row r="12" spans="1:12" ht="14.25" customHeight="1" x14ac:dyDescent="0.25">
      <c r="A12" s="4">
        <v>11</v>
      </c>
      <c r="B12" s="4" t="s">
        <v>15</v>
      </c>
      <c r="C12" s="4" t="s">
        <v>27</v>
      </c>
      <c r="D12" s="16">
        <v>227.941092</v>
      </c>
      <c r="E12" s="16">
        <v>34.538052999999998</v>
      </c>
      <c r="F12" s="16">
        <f t="shared" si="0"/>
        <v>15.152183705428595</v>
      </c>
      <c r="H12" s="14" t="s">
        <v>29</v>
      </c>
      <c r="I12" s="13" t="s">
        <v>40</v>
      </c>
    </row>
    <row r="13" spans="1:12" ht="15" x14ac:dyDescent="0.2">
      <c r="A13" s="4">
        <v>12</v>
      </c>
      <c r="B13" s="4" t="s">
        <v>11</v>
      </c>
      <c r="C13" s="4" t="s">
        <v>27</v>
      </c>
      <c r="D13" s="16"/>
      <c r="E13" s="16"/>
      <c r="F13" s="16"/>
      <c r="H13" s="14" t="s">
        <v>30</v>
      </c>
      <c r="I13" s="11">
        <v>0.5</v>
      </c>
    </row>
    <row r="14" spans="1:12" x14ac:dyDescent="0.2">
      <c r="A14" s="4">
        <v>13</v>
      </c>
      <c r="B14" s="4" t="s">
        <v>13</v>
      </c>
      <c r="C14" s="4" t="s">
        <v>28</v>
      </c>
      <c r="D14" s="16"/>
      <c r="E14" s="16"/>
      <c r="F14" s="16"/>
    </row>
    <row r="15" spans="1:12" ht="15" x14ac:dyDescent="0.25">
      <c r="A15" s="4">
        <v>14</v>
      </c>
      <c r="B15" s="4" t="s">
        <v>16</v>
      </c>
      <c r="C15" s="4" t="s">
        <v>28</v>
      </c>
      <c r="D15" s="16">
        <v>267.76474000000002</v>
      </c>
      <c r="E15" s="16">
        <v>9.6397879999999994</v>
      </c>
      <c r="F15" s="16">
        <f t="shared" ref="F15:F25" si="1">100*E15/D15</f>
        <v>3.6000961142232542</v>
      </c>
      <c r="H15" s="21" t="s">
        <v>49</v>
      </c>
      <c r="I15" s="21"/>
    </row>
    <row r="16" spans="1:12" ht="15" x14ac:dyDescent="0.25">
      <c r="A16" s="4">
        <v>15</v>
      </c>
      <c r="B16" s="4" t="s">
        <v>17</v>
      </c>
      <c r="C16" s="4" t="s">
        <v>28</v>
      </c>
      <c r="D16" s="16">
        <v>220.08022399999999</v>
      </c>
      <c r="E16" s="16">
        <v>20.959927</v>
      </c>
      <c r="F16" s="16">
        <f t="shared" si="1"/>
        <v>9.5237666606518925</v>
      </c>
      <c r="H16" s="13" t="s">
        <v>45</v>
      </c>
      <c r="I16" s="12">
        <f>AVERAGE(I2,I9)</f>
        <v>24.518500162798134</v>
      </c>
    </row>
    <row r="17" spans="1:9" x14ac:dyDescent="0.2">
      <c r="A17" s="4">
        <v>16</v>
      </c>
      <c r="B17" s="4" t="s">
        <v>18</v>
      </c>
      <c r="C17" s="4" t="s">
        <v>28</v>
      </c>
      <c r="D17" s="16">
        <v>132.64359999999999</v>
      </c>
      <c r="E17" s="16">
        <v>33.899489000000003</v>
      </c>
      <c r="F17" s="16">
        <f t="shared" si="1"/>
        <v>25.556822191195057</v>
      </c>
    </row>
    <row r="18" spans="1:9" ht="15" x14ac:dyDescent="0.2">
      <c r="A18" s="4">
        <v>17</v>
      </c>
      <c r="B18" s="4" t="s">
        <v>19</v>
      </c>
      <c r="C18" s="4" t="s">
        <v>28</v>
      </c>
      <c r="D18" s="16">
        <v>428.294353</v>
      </c>
      <c r="E18" s="16">
        <v>38.398811000000002</v>
      </c>
      <c r="F18" s="16">
        <f t="shared" si="1"/>
        <v>8.9655188612771646</v>
      </c>
      <c r="H18" s="20" t="s">
        <v>50</v>
      </c>
      <c r="I18" s="20"/>
    </row>
    <row r="19" spans="1:9" ht="15" x14ac:dyDescent="0.25">
      <c r="A19" s="4">
        <v>18</v>
      </c>
      <c r="B19" s="4" t="s">
        <v>20</v>
      </c>
      <c r="C19" s="4" t="s">
        <v>28</v>
      </c>
      <c r="D19" s="16">
        <v>223.971058</v>
      </c>
      <c r="E19" s="16">
        <v>18.502269999999999</v>
      </c>
      <c r="F19" s="16">
        <f t="shared" si="1"/>
        <v>8.2610093309466794</v>
      </c>
      <c r="H19" s="14" t="s">
        <v>29</v>
      </c>
      <c r="I19" s="13" t="s">
        <v>40</v>
      </c>
    </row>
    <row r="20" spans="1:9" ht="15" x14ac:dyDescent="0.2">
      <c r="A20" s="4">
        <v>19</v>
      </c>
      <c r="B20" s="4" t="s">
        <v>21</v>
      </c>
      <c r="C20" s="4" t="s">
        <v>28</v>
      </c>
      <c r="D20" s="16">
        <v>223.05160599999999</v>
      </c>
      <c r="E20" s="16">
        <v>32.101810999999998</v>
      </c>
      <c r="F20" s="16">
        <f t="shared" si="1"/>
        <v>14.392100364433153</v>
      </c>
      <c r="H20" s="14" t="s">
        <v>30</v>
      </c>
      <c r="I20" s="11">
        <v>0.5</v>
      </c>
    </row>
    <row r="21" spans="1:9" x14ac:dyDescent="0.2">
      <c r="A21" s="4">
        <v>20</v>
      </c>
      <c r="B21" s="4" t="s">
        <v>22</v>
      </c>
      <c r="C21" s="4" t="s">
        <v>28</v>
      </c>
      <c r="D21" s="16">
        <v>177.69460699999999</v>
      </c>
      <c r="E21" s="16">
        <v>11.200919000000001</v>
      </c>
      <c r="F21" s="16">
        <f t="shared" si="1"/>
        <v>6.3034659234199504</v>
      </c>
    </row>
    <row r="22" spans="1:9" x14ac:dyDescent="0.2">
      <c r="A22" s="4">
        <v>21</v>
      </c>
      <c r="B22" s="4" t="s">
        <v>23</v>
      </c>
      <c r="C22" s="4" t="s">
        <v>28</v>
      </c>
      <c r="D22" s="16">
        <v>560.30721100000005</v>
      </c>
      <c r="E22" s="16">
        <v>52.488546999999997</v>
      </c>
      <c r="F22" s="16">
        <f t="shared" si="1"/>
        <v>9.3678157213650408</v>
      </c>
    </row>
    <row r="23" spans="1:9" x14ac:dyDescent="0.2">
      <c r="A23" s="4">
        <v>22</v>
      </c>
      <c r="B23" s="4" t="s">
        <v>24</v>
      </c>
      <c r="C23" s="4" t="s">
        <v>28</v>
      </c>
      <c r="D23" s="16">
        <v>172.46009100000001</v>
      </c>
      <c r="E23" s="16">
        <v>33.411844000000002</v>
      </c>
      <c r="F23" s="16">
        <f t="shared" si="1"/>
        <v>19.373667151781799</v>
      </c>
    </row>
    <row r="24" spans="1:9" x14ac:dyDescent="0.2">
      <c r="A24" s="4">
        <v>23</v>
      </c>
      <c r="B24" s="4" t="s">
        <v>25</v>
      </c>
      <c r="C24" s="4" t="s">
        <v>28</v>
      </c>
      <c r="D24" s="16">
        <v>150.57210599999999</v>
      </c>
      <c r="E24" s="16">
        <v>56.160753999999997</v>
      </c>
      <c r="F24" s="16">
        <f t="shared" si="1"/>
        <v>37.298245665767602</v>
      </c>
    </row>
    <row r="25" spans="1:9" x14ac:dyDescent="0.2">
      <c r="A25" s="4">
        <v>24</v>
      </c>
      <c r="B25" s="4" t="s">
        <v>26</v>
      </c>
      <c r="C25" s="4" t="s">
        <v>28</v>
      </c>
      <c r="D25" s="16">
        <v>372.48052100000001</v>
      </c>
      <c r="E25" s="16">
        <v>32.531019000000001</v>
      </c>
      <c r="F25" s="16">
        <f t="shared" si="1"/>
        <v>8.7336161667364074</v>
      </c>
    </row>
  </sheetData>
  <mergeCells count="6">
    <mergeCell ref="H18:I18"/>
    <mergeCell ref="H1:I1"/>
    <mergeCell ref="H4:I4"/>
    <mergeCell ref="H8:I8"/>
    <mergeCell ref="H11:I11"/>
    <mergeCell ref="H15:I15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I22" sqref="I22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17" customWidth="1"/>
    <col min="5" max="5" width="17.140625" style="17" bestFit="1" customWidth="1"/>
    <col min="6" max="6" width="17.140625" style="17" customWidth="1"/>
    <col min="7" max="7" width="6.85546875" style="2" customWidth="1"/>
    <col min="8" max="8" width="65.85546875" style="2" customWidth="1"/>
    <col min="9" max="9" width="9.85546875" style="2" bestFit="1" customWidth="1"/>
    <col min="10" max="16384" width="11.42578125" style="2"/>
  </cols>
  <sheetData>
    <row r="1" spans="1:11" ht="15" x14ac:dyDescent="0.25">
      <c r="A1" s="5" t="s">
        <v>12</v>
      </c>
      <c r="B1" s="5" t="s">
        <v>0</v>
      </c>
      <c r="C1" s="5" t="s">
        <v>1</v>
      </c>
      <c r="D1" s="15" t="s">
        <v>43</v>
      </c>
      <c r="E1" s="15" t="s">
        <v>41</v>
      </c>
      <c r="F1" s="15" t="s">
        <v>44</v>
      </c>
      <c r="H1" s="21" t="s">
        <v>42</v>
      </c>
      <c r="I1" s="21"/>
    </row>
    <row r="2" spans="1:11" ht="15" x14ac:dyDescent="0.25">
      <c r="A2" s="6">
        <v>1</v>
      </c>
      <c r="B2" s="6" t="s">
        <v>2</v>
      </c>
      <c r="C2" s="6" t="s">
        <v>27</v>
      </c>
      <c r="D2" s="16">
        <v>372.84629899999999</v>
      </c>
      <c r="E2" s="16">
        <v>434.65215599999999</v>
      </c>
      <c r="F2" s="16">
        <f>100*E2/D2</f>
        <v>116.57676559101368</v>
      </c>
      <c r="H2" s="13" t="s">
        <v>54</v>
      </c>
      <c r="I2" s="12">
        <f>AVERAGE(F2:F12)</f>
        <v>33.523224816008344</v>
      </c>
    </row>
    <row r="3" spans="1:11" ht="15" x14ac:dyDescent="0.25">
      <c r="A3" s="6">
        <v>2</v>
      </c>
      <c r="B3" s="6" t="s">
        <v>3</v>
      </c>
      <c r="C3" s="6" t="s">
        <v>27</v>
      </c>
      <c r="D3" s="16">
        <v>145.57752600000001</v>
      </c>
      <c r="E3" s="16">
        <v>25.866267000000001</v>
      </c>
      <c r="F3" s="16">
        <f t="shared" ref="F3:F12" si="0">100*E3/D3</f>
        <v>17.768035843664496</v>
      </c>
      <c r="H3" s="13" t="s">
        <v>52</v>
      </c>
      <c r="I3" s="12">
        <f>I2-'5.2.4_CB=0'!I2</f>
        <v>-1.7523096776062843</v>
      </c>
    </row>
    <row r="4" spans="1:11" ht="15" x14ac:dyDescent="0.25">
      <c r="A4" s="6">
        <v>3</v>
      </c>
      <c r="B4" s="6" t="s">
        <v>4</v>
      </c>
      <c r="C4" s="6" t="s">
        <v>27</v>
      </c>
      <c r="D4" s="16">
        <v>180.48976999999999</v>
      </c>
      <c r="E4" s="16">
        <v>49.815896000000002</v>
      </c>
      <c r="F4" s="16">
        <f t="shared" si="0"/>
        <v>27.600398626470632</v>
      </c>
      <c r="H4" s="13" t="s">
        <v>53</v>
      </c>
      <c r="I4" s="12">
        <f>'5.2.4_CB=0'!I2</f>
        <v>35.275534493614629</v>
      </c>
    </row>
    <row r="5" spans="1:11" ht="15" x14ac:dyDescent="0.25">
      <c r="A5" s="6">
        <v>4</v>
      </c>
      <c r="B5" s="6" t="s">
        <v>5</v>
      </c>
      <c r="C5" s="6" t="s">
        <v>27</v>
      </c>
      <c r="D5" s="16">
        <v>571.30172900000002</v>
      </c>
      <c r="E5" s="16">
        <v>201.23832100000001</v>
      </c>
      <c r="F5" s="16">
        <f t="shared" si="0"/>
        <v>35.224525112543461</v>
      </c>
      <c r="H5" s="9"/>
      <c r="I5" s="9"/>
      <c r="K5" s="1"/>
    </row>
    <row r="6" spans="1:11" ht="15" x14ac:dyDescent="0.2">
      <c r="A6" s="6">
        <v>5</v>
      </c>
      <c r="B6" s="6" t="s">
        <v>6</v>
      </c>
      <c r="C6" s="6" t="s">
        <v>27</v>
      </c>
      <c r="D6" s="16">
        <v>177.70373000000001</v>
      </c>
      <c r="E6" s="16">
        <v>104.894931</v>
      </c>
      <c r="F6" s="16">
        <f t="shared" si="0"/>
        <v>59.027984950006392</v>
      </c>
      <c r="H6" s="20" t="s">
        <v>46</v>
      </c>
      <c r="I6" s="20"/>
    </row>
    <row r="7" spans="1:11" ht="14.25" customHeight="1" x14ac:dyDescent="0.25">
      <c r="A7" s="6">
        <v>6</v>
      </c>
      <c r="B7" s="6" t="s">
        <v>7</v>
      </c>
      <c r="C7" s="6" t="s">
        <v>27</v>
      </c>
      <c r="D7" s="16">
        <v>223.861121</v>
      </c>
      <c r="E7" s="16">
        <v>94.124171000000004</v>
      </c>
      <c r="F7" s="16">
        <f t="shared" si="0"/>
        <v>42.045787396910249</v>
      </c>
      <c r="H7" s="14" t="s">
        <v>29</v>
      </c>
      <c r="I7" s="13" t="s">
        <v>40</v>
      </c>
    </row>
    <row r="8" spans="1:11" ht="14.25" customHeight="1" x14ac:dyDescent="0.2">
      <c r="A8" s="6">
        <v>7</v>
      </c>
      <c r="B8" s="6" t="s">
        <v>8</v>
      </c>
      <c r="C8" s="6" t="s">
        <v>27</v>
      </c>
      <c r="D8" s="16">
        <v>224.115407</v>
      </c>
      <c r="E8" s="16">
        <v>21.929213000000001</v>
      </c>
      <c r="F8" s="16">
        <f t="shared" si="0"/>
        <v>9.7847860142877181</v>
      </c>
      <c r="H8" s="18" t="s">
        <v>51</v>
      </c>
      <c r="I8" s="19">
        <f>I3/I4</f>
        <v>-4.9674929175728778E-2</v>
      </c>
    </row>
    <row r="9" spans="1:11" ht="14.25" customHeight="1" x14ac:dyDescent="0.2">
      <c r="A9" s="6">
        <v>8</v>
      </c>
      <c r="B9" s="6" t="s">
        <v>9</v>
      </c>
      <c r="C9" s="6" t="s">
        <v>27</v>
      </c>
      <c r="D9" s="16">
        <v>441.69399700000002</v>
      </c>
      <c r="E9" s="16">
        <v>57.329920000000001</v>
      </c>
      <c r="F9" s="16">
        <f t="shared" si="0"/>
        <v>12.979556070353386</v>
      </c>
      <c r="H9" s="14" t="s">
        <v>30</v>
      </c>
      <c r="I9" s="11">
        <f>IF(I8&gt;1,0,IF(I8&lt;-1,1,     -0.5*I8  +0.5))</f>
        <v>0.5248374645878644</v>
      </c>
    </row>
    <row r="10" spans="1:11" ht="14.25" customHeight="1" x14ac:dyDescent="0.2">
      <c r="A10" s="6">
        <v>9</v>
      </c>
      <c r="B10" s="6" t="s">
        <v>10</v>
      </c>
      <c r="C10" s="6" t="s">
        <v>27</v>
      </c>
      <c r="D10" s="16">
        <v>134.98917499999999</v>
      </c>
      <c r="E10" s="16">
        <v>28.864557999999999</v>
      </c>
      <c r="F10" s="16">
        <f t="shared" si="0"/>
        <v>21.382868663357634</v>
      </c>
    </row>
    <row r="11" spans="1:11" ht="14.25" customHeight="1" x14ac:dyDescent="0.25">
      <c r="A11" s="6">
        <v>10</v>
      </c>
      <c r="B11" s="6" t="s">
        <v>14</v>
      </c>
      <c r="C11" s="6" t="s">
        <v>27</v>
      </c>
      <c r="D11" s="16">
        <v>245.31437299999999</v>
      </c>
      <c r="E11" s="16">
        <v>28.333437</v>
      </c>
      <c r="F11" s="16">
        <f t="shared" si="0"/>
        <v>11.549847916982834</v>
      </c>
      <c r="H11" s="21" t="s">
        <v>47</v>
      </c>
      <c r="I11" s="21"/>
    </row>
    <row r="12" spans="1:11" ht="14.25" customHeight="1" x14ac:dyDescent="0.25">
      <c r="A12" s="6">
        <v>11</v>
      </c>
      <c r="B12" s="6" t="s">
        <v>15</v>
      </c>
      <c r="C12" s="6" t="s">
        <v>27</v>
      </c>
      <c r="D12" s="16">
        <v>227.94104400000001</v>
      </c>
      <c r="E12" s="16">
        <v>33.769275999999998</v>
      </c>
      <c r="F12" s="16">
        <f t="shared" si="0"/>
        <v>14.81491679050132</v>
      </c>
      <c r="H12" s="13" t="s">
        <v>54</v>
      </c>
      <c r="I12" s="12">
        <f>AVERAGE(F15:F25)</f>
        <v>10.377869068803159</v>
      </c>
    </row>
    <row r="13" spans="1:11" ht="15" x14ac:dyDescent="0.25">
      <c r="A13" s="6">
        <v>12</v>
      </c>
      <c r="B13" s="6" t="s">
        <v>11</v>
      </c>
      <c r="C13" s="6" t="s">
        <v>27</v>
      </c>
      <c r="D13" s="16"/>
      <c r="E13" s="16"/>
      <c r="F13" s="16"/>
      <c r="H13" s="13" t="s">
        <v>52</v>
      </c>
      <c r="I13" s="12">
        <f>I12-'5.2.4_CB=0'!I9</f>
        <v>-3.3835967631784776</v>
      </c>
    </row>
    <row r="14" spans="1:11" ht="15" x14ac:dyDescent="0.25">
      <c r="A14" s="6">
        <v>13</v>
      </c>
      <c r="B14" s="6" t="s">
        <v>13</v>
      </c>
      <c r="C14" s="6" t="s">
        <v>28</v>
      </c>
      <c r="D14" s="16"/>
      <c r="E14" s="16"/>
      <c r="F14" s="16"/>
      <c r="H14" s="13" t="s">
        <v>53</v>
      </c>
      <c r="I14" s="12">
        <f>'5.2.4_CB=0'!I9</f>
        <v>13.761465831981637</v>
      </c>
    </row>
    <row r="15" spans="1:11" x14ac:dyDescent="0.2">
      <c r="A15" s="6">
        <v>14</v>
      </c>
      <c r="B15" s="6" t="s">
        <v>16</v>
      </c>
      <c r="C15" s="6" t="s">
        <v>28</v>
      </c>
      <c r="D15" s="16">
        <v>267.76474000000002</v>
      </c>
      <c r="E15" s="16">
        <v>11.283302000000001</v>
      </c>
      <c r="F15" s="16">
        <f t="shared" ref="F15:F25" si="1">100*E15/D15</f>
        <v>4.2138864138721175</v>
      </c>
    </row>
    <row r="16" spans="1:11" ht="15" x14ac:dyDescent="0.2">
      <c r="A16" s="6">
        <v>15</v>
      </c>
      <c r="B16" s="6" t="s">
        <v>17</v>
      </c>
      <c r="C16" s="6" t="s">
        <v>28</v>
      </c>
      <c r="D16" s="16">
        <v>220.08022399999999</v>
      </c>
      <c r="E16" s="16">
        <v>20.822132</v>
      </c>
      <c r="F16" s="16">
        <f t="shared" si="1"/>
        <v>9.4611554012231487</v>
      </c>
      <c r="H16" s="20" t="s">
        <v>48</v>
      </c>
      <c r="I16" s="20"/>
    </row>
    <row r="17" spans="1:9" ht="15" x14ac:dyDescent="0.25">
      <c r="A17" s="6">
        <v>16</v>
      </c>
      <c r="B17" s="6" t="s">
        <v>18</v>
      </c>
      <c r="C17" s="6" t="s">
        <v>28</v>
      </c>
      <c r="D17" s="16">
        <v>132.64359999999999</v>
      </c>
      <c r="E17" s="16">
        <v>28.015428</v>
      </c>
      <c r="F17" s="16">
        <f t="shared" si="1"/>
        <v>21.120829048668767</v>
      </c>
      <c r="H17" s="14" t="s">
        <v>29</v>
      </c>
      <c r="I17" s="13" t="s">
        <v>40</v>
      </c>
    </row>
    <row r="18" spans="1:9" ht="15" x14ac:dyDescent="0.2">
      <c r="A18" s="6">
        <v>17</v>
      </c>
      <c r="B18" s="6" t="s">
        <v>19</v>
      </c>
      <c r="C18" s="6" t="s">
        <v>28</v>
      </c>
      <c r="D18" s="16">
        <v>428.294353</v>
      </c>
      <c r="E18" s="16">
        <v>40.341538999999997</v>
      </c>
      <c r="F18" s="16">
        <f t="shared" si="1"/>
        <v>9.4191153157697602</v>
      </c>
      <c r="H18" s="18" t="s">
        <v>51</v>
      </c>
      <c r="I18" s="19">
        <f>I13/I14</f>
        <v>-0.24587473489306649</v>
      </c>
    </row>
    <row r="19" spans="1:9" ht="15" x14ac:dyDescent="0.2">
      <c r="A19" s="6">
        <v>18</v>
      </c>
      <c r="B19" s="6" t="s">
        <v>20</v>
      </c>
      <c r="C19" s="6" t="s">
        <v>28</v>
      </c>
      <c r="D19" s="16">
        <v>223.971058</v>
      </c>
      <c r="E19" s="16">
        <v>16.815322999999999</v>
      </c>
      <c r="F19" s="16">
        <f t="shared" si="1"/>
        <v>7.5078106743595407</v>
      </c>
      <c r="H19" s="14" t="s">
        <v>30</v>
      </c>
      <c r="I19" s="11">
        <f>IF(I18&gt;1,0,IF(I18&lt;-1,1,     -0.5*I18  +0.5))</f>
        <v>0.62293736744653327</v>
      </c>
    </row>
    <row r="20" spans="1:9" x14ac:dyDescent="0.2">
      <c r="A20" s="6">
        <v>19</v>
      </c>
      <c r="B20" s="6" t="s">
        <v>21</v>
      </c>
      <c r="C20" s="6" t="s">
        <v>28</v>
      </c>
      <c r="D20" s="16">
        <v>223.05160599999999</v>
      </c>
      <c r="E20" s="16">
        <v>24.265304</v>
      </c>
      <c r="F20" s="16">
        <f t="shared" si="1"/>
        <v>10.878784705993107</v>
      </c>
    </row>
    <row r="21" spans="1:9" ht="15" x14ac:dyDescent="0.25">
      <c r="A21" s="6">
        <v>20</v>
      </c>
      <c r="B21" s="6" t="s">
        <v>22</v>
      </c>
      <c r="C21" s="6" t="s">
        <v>28</v>
      </c>
      <c r="D21" s="16">
        <v>177.69460699999999</v>
      </c>
      <c r="E21" s="16">
        <v>6.8182679999999998</v>
      </c>
      <c r="F21" s="16">
        <f t="shared" si="1"/>
        <v>3.8370708684479093</v>
      </c>
      <c r="H21" s="21" t="s">
        <v>47</v>
      </c>
      <c r="I21" s="21"/>
    </row>
    <row r="22" spans="1:9" ht="15" x14ac:dyDescent="0.25">
      <c r="A22" s="6">
        <v>21</v>
      </c>
      <c r="B22" s="6" t="s">
        <v>23</v>
      </c>
      <c r="C22" s="6" t="s">
        <v>28</v>
      </c>
      <c r="D22" s="16">
        <v>560.30721100000005</v>
      </c>
      <c r="E22" s="16">
        <v>39.116982</v>
      </c>
      <c r="F22" s="16">
        <f t="shared" si="1"/>
        <v>6.9813454533605839</v>
      </c>
      <c r="H22" s="13" t="s">
        <v>54</v>
      </c>
      <c r="I22" s="12">
        <f>AVERAGE(F2:F25)</f>
        <v>21.950546942405751</v>
      </c>
    </row>
    <row r="23" spans="1:9" x14ac:dyDescent="0.2">
      <c r="A23" s="6">
        <v>22</v>
      </c>
      <c r="B23" s="6" t="s">
        <v>24</v>
      </c>
      <c r="C23" s="6" t="s">
        <v>28</v>
      </c>
      <c r="D23" s="16">
        <v>172.46009100000001</v>
      </c>
      <c r="E23" s="16">
        <v>17.199876</v>
      </c>
      <c r="F23" s="16">
        <f t="shared" si="1"/>
        <v>9.9732499851226439</v>
      </c>
    </row>
    <row r="24" spans="1:9" ht="15" x14ac:dyDescent="0.2">
      <c r="A24" s="6">
        <v>23</v>
      </c>
      <c r="B24" s="6" t="s">
        <v>25</v>
      </c>
      <c r="C24" s="6" t="s">
        <v>28</v>
      </c>
      <c r="D24" s="16">
        <v>150.57210599999999</v>
      </c>
      <c r="E24" s="16">
        <v>34.856445999999998</v>
      </c>
      <c r="F24" s="16">
        <f t="shared" si="1"/>
        <v>23.14933816493209</v>
      </c>
      <c r="H24" s="20" t="s">
        <v>50</v>
      </c>
      <c r="I24" s="20"/>
    </row>
    <row r="25" spans="1:9" ht="15" x14ac:dyDescent="0.25">
      <c r="A25" s="6">
        <v>24</v>
      </c>
      <c r="B25" s="6" t="s">
        <v>26</v>
      </c>
      <c r="C25" s="6" t="s">
        <v>28</v>
      </c>
      <c r="D25" s="16">
        <v>372.48052100000001</v>
      </c>
      <c r="E25" s="16">
        <v>28.360569000000002</v>
      </c>
      <c r="F25" s="16">
        <f t="shared" si="1"/>
        <v>7.6139737250850761</v>
      </c>
      <c r="H25" s="14" t="s">
        <v>29</v>
      </c>
      <c r="I25" s="13" t="s">
        <v>40</v>
      </c>
    </row>
    <row r="26" spans="1:9" ht="15" x14ac:dyDescent="0.2">
      <c r="H26" s="14" t="s">
        <v>30</v>
      </c>
      <c r="I26" s="11">
        <f>AVERAGE(I19,I9)</f>
        <v>0.57388741601719884</v>
      </c>
    </row>
  </sheetData>
  <mergeCells count="6">
    <mergeCell ref="H24:I24"/>
    <mergeCell ref="H1:I1"/>
    <mergeCell ref="H6:I6"/>
    <mergeCell ref="H11:I11"/>
    <mergeCell ref="H16:I16"/>
    <mergeCell ref="H21:I21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I23" sqref="I23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17" customWidth="1"/>
    <col min="5" max="5" width="17.140625" style="17" bestFit="1" customWidth="1"/>
    <col min="6" max="6" width="17.140625" style="17" customWidth="1"/>
    <col min="7" max="7" width="6.85546875" style="2" customWidth="1"/>
    <col min="8" max="8" width="65.85546875" style="2" customWidth="1"/>
    <col min="9" max="9" width="9.85546875" style="2" bestFit="1" customWidth="1"/>
    <col min="10" max="16384" width="11.42578125" style="2"/>
  </cols>
  <sheetData>
    <row r="1" spans="1:11" ht="15" x14ac:dyDescent="0.25">
      <c r="A1" s="5" t="s">
        <v>12</v>
      </c>
      <c r="B1" s="5" t="s">
        <v>0</v>
      </c>
      <c r="C1" s="5" t="s">
        <v>1</v>
      </c>
      <c r="D1" s="15" t="s">
        <v>43</v>
      </c>
      <c r="E1" s="15" t="s">
        <v>41</v>
      </c>
      <c r="F1" s="15" t="s">
        <v>44</v>
      </c>
      <c r="H1" s="21" t="s">
        <v>42</v>
      </c>
      <c r="I1" s="21"/>
    </row>
    <row r="2" spans="1:11" ht="15" x14ac:dyDescent="0.25">
      <c r="A2" s="6">
        <v>1</v>
      </c>
      <c r="B2" s="6" t="s">
        <v>2</v>
      </c>
      <c r="C2" s="6" t="s">
        <v>27</v>
      </c>
      <c r="D2" s="16">
        <v>372.84629899999999</v>
      </c>
      <c r="E2" s="16">
        <v>432.61995300000001</v>
      </c>
      <c r="F2" s="16">
        <f>100*E2/D2</f>
        <v>116.03171445185782</v>
      </c>
      <c r="H2" s="13" t="s">
        <v>54</v>
      </c>
      <c r="I2" s="12">
        <f>AVERAGE(F2:F12)</f>
        <v>36.216422950279977</v>
      </c>
    </row>
    <row r="3" spans="1:11" ht="15" x14ac:dyDescent="0.25">
      <c r="A3" s="6">
        <v>2</v>
      </c>
      <c r="B3" s="6" t="s">
        <v>3</v>
      </c>
      <c r="C3" s="6" t="s">
        <v>27</v>
      </c>
      <c r="D3" s="16">
        <v>145.57752600000001</v>
      </c>
      <c r="E3" s="16">
        <v>26.763855</v>
      </c>
      <c r="F3" s="16">
        <f t="shared" ref="F3:F12" si="0">100*E3/D3</f>
        <v>18.384606288748166</v>
      </c>
      <c r="H3" s="13" t="s">
        <v>52</v>
      </c>
      <c r="I3" s="12">
        <f>I2-'5.2.4_CB=0'!I2</f>
        <v>0.94088845666534837</v>
      </c>
    </row>
    <row r="4" spans="1:11" ht="15" x14ac:dyDescent="0.25">
      <c r="A4" s="6">
        <v>3</v>
      </c>
      <c r="B4" s="6" t="s">
        <v>4</v>
      </c>
      <c r="C4" s="6" t="s">
        <v>27</v>
      </c>
      <c r="D4" s="16">
        <v>180.48976999999999</v>
      </c>
      <c r="E4" s="16">
        <v>53.109600999999998</v>
      </c>
      <c r="F4" s="16">
        <f t="shared" si="0"/>
        <v>29.425269365682059</v>
      </c>
      <c r="H4" s="13" t="s">
        <v>53</v>
      </c>
      <c r="I4" s="12">
        <f>'5.2.4_CB=0'!I2</f>
        <v>35.275534493614629</v>
      </c>
    </row>
    <row r="5" spans="1:11" ht="15" x14ac:dyDescent="0.25">
      <c r="A5" s="6">
        <v>4</v>
      </c>
      <c r="B5" s="6" t="s">
        <v>5</v>
      </c>
      <c r="C5" s="6" t="s">
        <v>27</v>
      </c>
      <c r="D5" s="16">
        <v>571.30172900000002</v>
      </c>
      <c r="E5" s="16">
        <v>303.10811999999999</v>
      </c>
      <c r="F5" s="16">
        <f t="shared" si="0"/>
        <v>53.0556979987715</v>
      </c>
      <c r="H5" s="9"/>
      <c r="I5" s="9"/>
      <c r="K5" s="1"/>
    </row>
    <row r="6" spans="1:11" ht="15" x14ac:dyDescent="0.2">
      <c r="A6" s="6">
        <v>5</v>
      </c>
      <c r="B6" s="6" t="s">
        <v>6</v>
      </c>
      <c r="C6" s="6" t="s">
        <v>27</v>
      </c>
      <c r="D6" s="16">
        <v>177.70373000000001</v>
      </c>
      <c r="E6" s="16">
        <v>118.635644</v>
      </c>
      <c r="F6" s="16">
        <f t="shared" si="0"/>
        <v>66.760356690318204</v>
      </c>
      <c r="H6" s="20" t="s">
        <v>46</v>
      </c>
      <c r="I6" s="20"/>
    </row>
    <row r="7" spans="1:11" ht="14.25" customHeight="1" x14ac:dyDescent="0.25">
      <c r="A7" s="6">
        <v>6</v>
      </c>
      <c r="B7" s="6" t="s">
        <v>7</v>
      </c>
      <c r="C7" s="6" t="s">
        <v>27</v>
      </c>
      <c r="D7" s="16">
        <v>223.861121</v>
      </c>
      <c r="E7" s="16">
        <v>103.650998</v>
      </c>
      <c r="F7" s="16">
        <f t="shared" si="0"/>
        <v>46.30147367125889</v>
      </c>
      <c r="H7" s="14" t="s">
        <v>29</v>
      </c>
      <c r="I7" s="13" t="s">
        <v>40</v>
      </c>
    </row>
    <row r="8" spans="1:11" ht="14.25" customHeight="1" x14ac:dyDescent="0.2">
      <c r="A8" s="6">
        <v>7</v>
      </c>
      <c r="B8" s="6" t="s">
        <v>8</v>
      </c>
      <c r="C8" s="6" t="s">
        <v>27</v>
      </c>
      <c r="D8" s="16">
        <v>224.115407</v>
      </c>
      <c r="E8" s="16">
        <v>21.590288000000001</v>
      </c>
      <c r="F8" s="16">
        <f t="shared" si="0"/>
        <v>9.6335581248102233</v>
      </c>
      <c r="H8" s="18" t="s">
        <v>51</v>
      </c>
      <c r="I8" s="19">
        <f>I3/I4</f>
        <v>2.6672549974704494E-2</v>
      </c>
    </row>
    <row r="9" spans="1:11" ht="14.25" customHeight="1" x14ac:dyDescent="0.2">
      <c r="A9" s="6">
        <v>8</v>
      </c>
      <c r="B9" s="6" t="s">
        <v>9</v>
      </c>
      <c r="C9" s="6" t="s">
        <v>27</v>
      </c>
      <c r="D9" s="16">
        <v>441.69399700000002</v>
      </c>
      <c r="E9" s="16">
        <v>53.255538999999999</v>
      </c>
      <c r="F9" s="16">
        <f t="shared" si="0"/>
        <v>12.05711179271472</v>
      </c>
      <c r="H9" s="14" t="s">
        <v>30</v>
      </c>
      <c r="I9" s="11">
        <f>IF(I8&gt;1,0,IF(I8&lt;-1,1,     -0.5*I8  +0.5))</f>
        <v>0.48666372501264776</v>
      </c>
    </row>
    <row r="10" spans="1:11" ht="14.25" customHeight="1" x14ac:dyDescent="0.2">
      <c r="A10" s="6">
        <v>9</v>
      </c>
      <c r="B10" s="6" t="s">
        <v>10</v>
      </c>
      <c r="C10" s="6" t="s">
        <v>27</v>
      </c>
      <c r="D10" s="16">
        <v>134.98917499999999</v>
      </c>
      <c r="E10" s="16">
        <v>28.489491999999998</v>
      </c>
      <c r="F10" s="16">
        <f t="shared" si="0"/>
        <v>21.105019717321781</v>
      </c>
    </row>
    <row r="11" spans="1:11" ht="14.25" customHeight="1" x14ac:dyDescent="0.25">
      <c r="A11" s="6">
        <v>10</v>
      </c>
      <c r="B11" s="6" t="s">
        <v>14</v>
      </c>
      <c r="C11" s="6" t="s">
        <v>27</v>
      </c>
      <c r="D11" s="16">
        <v>245.31437299999999</v>
      </c>
      <c r="E11" s="16">
        <v>27.278417000000001</v>
      </c>
      <c r="F11" s="16">
        <f t="shared" si="0"/>
        <v>11.11977935349104</v>
      </c>
      <c r="H11" s="21" t="s">
        <v>47</v>
      </c>
      <c r="I11" s="21"/>
    </row>
    <row r="12" spans="1:11" ht="14.25" customHeight="1" x14ac:dyDescent="0.25">
      <c r="A12" s="6">
        <v>11</v>
      </c>
      <c r="B12" s="6" t="s">
        <v>15</v>
      </c>
      <c r="C12" s="6" t="s">
        <v>27</v>
      </c>
      <c r="D12" s="16">
        <v>227.94104400000001</v>
      </c>
      <c r="E12" s="16">
        <v>33.065275999999997</v>
      </c>
      <c r="F12" s="16">
        <f t="shared" si="0"/>
        <v>14.506064998105387</v>
      </c>
      <c r="H12" s="13" t="s">
        <v>54</v>
      </c>
      <c r="I12" s="12">
        <f>AVERAGE(F15:F25)</f>
        <v>10.412366765078977</v>
      </c>
    </row>
    <row r="13" spans="1:11" ht="15" x14ac:dyDescent="0.25">
      <c r="A13" s="6">
        <v>12</v>
      </c>
      <c r="B13" s="6" t="s">
        <v>11</v>
      </c>
      <c r="C13" s="6" t="s">
        <v>27</v>
      </c>
      <c r="D13" s="16"/>
      <c r="E13" s="16"/>
      <c r="F13" s="16"/>
      <c r="H13" s="13" t="s">
        <v>52</v>
      </c>
      <c r="I13" s="12">
        <f>I12-'5.2.4_CB=0'!I9</f>
        <v>-3.3490990669026601</v>
      </c>
    </row>
    <row r="14" spans="1:11" ht="15" x14ac:dyDescent="0.25">
      <c r="A14" s="6">
        <v>13</v>
      </c>
      <c r="B14" s="6" t="s">
        <v>13</v>
      </c>
      <c r="C14" s="6" t="s">
        <v>28</v>
      </c>
      <c r="D14" s="16"/>
      <c r="E14" s="16"/>
      <c r="F14" s="16"/>
      <c r="H14" s="13" t="s">
        <v>53</v>
      </c>
      <c r="I14" s="12">
        <f>'5.2.4_CB=0'!I9</f>
        <v>13.761465831981637</v>
      </c>
    </row>
    <row r="15" spans="1:11" x14ac:dyDescent="0.2">
      <c r="A15" s="6">
        <v>14</v>
      </c>
      <c r="B15" s="6" t="s">
        <v>16</v>
      </c>
      <c r="C15" s="6" t="s">
        <v>28</v>
      </c>
      <c r="D15" s="16">
        <v>267.76474000000002</v>
      </c>
      <c r="E15" s="16">
        <v>11.199972000000001</v>
      </c>
      <c r="F15" s="16">
        <f t="shared" ref="F15:F25" si="1">100*E15/D15</f>
        <v>4.1827658115105075</v>
      </c>
    </row>
    <row r="16" spans="1:11" ht="15" x14ac:dyDescent="0.2">
      <c r="A16" s="6">
        <v>15</v>
      </c>
      <c r="B16" s="6" t="s">
        <v>17</v>
      </c>
      <c r="C16" s="6" t="s">
        <v>28</v>
      </c>
      <c r="D16" s="16">
        <v>220.08022399999999</v>
      </c>
      <c r="E16" s="16">
        <v>20.574857000000002</v>
      </c>
      <c r="F16" s="16">
        <f t="shared" si="1"/>
        <v>9.3487986453521614</v>
      </c>
      <c r="H16" s="20" t="s">
        <v>48</v>
      </c>
      <c r="I16" s="20"/>
    </row>
    <row r="17" spans="1:9" ht="15" x14ac:dyDescent="0.25">
      <c r="A17" s="6">
        <v>16</v>
      </c>
      <c r="B17" s="6" t="s">
        <v>18</v>
      </c>
      <c r="C17" s="6" t="s">
        <v>28</v>
      </c>
      <c r="D17" s="16">
        <v>132.64359999999999</v>
      </c>
      <c r="E17" s="16">
        <v>28.238672999999999</v>
      </c>
      <c r="F17" s="16">
        <f t="shared" si="1"/>
        <v>21.289133437271005</v>
      </c>
      <c r="H17" s="14" t="s">
        <v>29</v>
      </c>
      <c r="I17" s="13" t="s">
        <v>40</v>
      </c>
    </row>
    <row r="18" spans="1:9" ht="15" x14ac:dyDescent="0.2">
      <c r="A18" s="6">
        <v>17</v>
      </c>
      <c r="B18" s="6" t="s">
        <v>19</v>
      </c>
      <c r="C18" s="6" t="s">
        <v>28</v>
      </c>
      <c r="D18" s="16">
        <v>428.294353</v>
      </c>
      <c r="E18" s="16">
        <v>39.213493999999997</v>
      </c>
      <c r="F18" s="16">
        <f t="shared" si="1"/>
        <v>9.1557345375506269</v>
      </c>
      <c r="H18" s="18" t="s">
        <v>51</v>
      </c>
      <c r="I18" s="19">
        <f>I13/I14</f>
        <v>-0.24336790192214527</v>
      </c>
    </row>
    <row r="19" spans="1:9" ht="15" x14ac:dyDescent="0.2">
      <c r="A19" s="6">
        <v>18</v>
      </c>
      <c r="B19" s="6" t="s">
        <v>20</v>
      </c>
      <c r="C19" s="6" t="s">
        <v>28</v>
      </c>
      <c r="D19" s="16">
        <v>223.971058</v>
      </c>
      <c r="E19" s="16">
        <v>17.465906</v>
      </c>
      <c r="F19" s="16">
        <f t="shared" si="1"/>
        <v>7.7982870447484336</v>
      </c>
      <c r="H19" s="14" t="s">
        <v>30</v>
      </c>
      <c r="I19" s="11">
        <f>IF(I18&gt;1,0,IF(I18&lt;-1,1,     -0.5*I18  +0.5))</f>
        <v>0.62168395096107265</v>
      </c>
    </row>
    <row r="20" spans="1:9" x14ac:dyDescent="0.2">
      <c r="A20" s="6">
        <v>19</v>
      </c>
      <c r="B20" s="6" t="s">
        <v>21</v>
      </c>
      <c r="C20" s="6" t="s">
        <v>28</v>
      </c>
      <c r="D20" s="16">
        <v>223.05160599999999</v>
      </c>
      <c r="E20" s="16">
        <v>24.894079999999999</v>
      </c>
      <c r="F20" s="16">
        <f t="shared" si="1"/>
        <v>11.160681802040017</v>
      </c>
    </row>
    <row r="21" spans="1:9" ht="15" x14ac:dyDescent="0.25">
      <c r="A21" s="6">
        <v>20</v>
      </c>
      <c r="B21" s="6" t="s">
        <v>22</v>
      </c>
      <c r="C21" s="6" t="s">
        <v>28</v>
      </c>
      <c r="D21" s="16">
        <v>177.69460699999999</v>
      </c>
      <c r="E21" s="16">
        <v>6.8794230000000001</v>
      </c>
      <c r="F21" s="16">
        <f t="shared" si="1"/>
        <v>3.8714866568798012</v>
      </c>
      <c r="H21" s="21" t="s">
        <v>47</v>
      </c>
      <c r="I21" s="21"/>
    </row>
    <row r="22" spans="1:9" ht="15" x14ac:dyDescent="0.25">
      <c r="A22" s="6">
        <v>21</v>
      </c>
      <c r="B22" s="6" t="s">
        <v>23</v>
      </c>
      <c r="C22" s="6" t="s">
        <v>28</v>
      </c>
      <c r="D22" s="16">
        <v>560.30721100000005</v>
      </c>
      <c r="E22" s="16">
        <v>39.051392999999997</v>
      </c>
      <c r="F22" s="16">
        <f t="shared" si="1"/>
        <v>6.9696395536840585</v>
      </c>
      <c r="H22" s="13" t="s">
        <v>54</v>
      </c>
      <c r="I22" s="12">
        <f>AVERAGE(F2:F25)</f>
        <v>23.314394857679474</v>
      </c>
    </row>
    <row r="23" spans="1:9" x14ac:dyDescent="0.2">
      <c r="A23" s="6">
        <v>22</v>
      </c>
      <c r="B23" s="6" t="s">
        <v>24</v>
      </c>
      <c r="C23" s="6" t="s">
        <v>28</v>
      </c>
      <c r="D23" s="16">
        <v>172.46009100000001</v>
      </c>
      <c r="E23" s="16">
        <v>16.966750000000001</v>
      </c>
      <c r="F23" s="16">
        <f t="shared" si="1"/>
        <v>9.8380732038463332</v>
      </c>
    </row>
    <row r="24" spans="1:9" ht="15" x14ac:dyDescent="0.2">
      <c r="A24" s="6">
        <v>23</v>
      </c>
      <c r="B24" s="6" t="s">
        <v>25</v>
      </c>
      <c r="C24" s="6" t="s">
        <v>28</v>
      </c>
      <c r="D24" s="16">
        <v>150.57210599999999</v>
      </c>
      <c r="E24" s="16">
        <v>35.103017999999999</v>
      </c>
      <c r="F24" s="16">
        <f t="shared" si="1"/>
        <v>23.313094923438211</v>
      </c>
      <c r="H24" s="20" t="s">
        <v>50</v>
      </c>
      <c r="I24" s="20"/>
    </row>
    <row r="25" spans="1:9" ht="15" x14ac:dyDescent="0.25">
      <c r="A25" s="6">
        <v>24</v>
      </c>
      <c r="B25" s="6" t="s">
        <v>26</v>
      </c>
      <c r="C25" s="6" t="s">
        <v>28</v>
      </c>
      <c r="D25" s="16">
        <v>372.48052100000001</v>
      </c>
      <c r="E25" s="16">
        <v>28.339580000000002</v>
      </c>
      <c r="F25" s="16">
        <f t="shared" si="1"/>
        <v>7.608338799547588</v>
      </c>
      <c r="H25" s="14" t="s">
        <v>29</v>
      </c>
      <c r="I25" s="13" t="s">
        <v>40</v>
      </c>
    </row>
    <row r="26" spans="1:9" ht="15" x14ac:dyDescent="0.2">
      <c r="H26" s="14" t="s">
        <v>30</v>
      </c>
      <c r="I26" s="11">
        <f>AVERAGE(I19,I9)</f>
        <v>0.55417383798686015</v>
      </c>
    </row>
  </sheetData>
  <mergeCells count="6">
    <mergeCell ref="H24:I24"/>
    <mergeCell ref="H1:I1"/>
    <mergeCell ref="H6:I6"/>
    <mergeCell ref="H11:I11"/>
    <mergeCell ref="H16:I16"/>
    <mergeCell ref="H21:I21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I23" sqref="I23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17" customWidth="1"/>
    <col min="5" max="5" width="17.140625" style="17" bestFit="1" customWidth="1"/>
    <col min="6" max="6" width="17.140625" style="17" customWidth="1"/>
    <col min="7" max="7" width="6.85546875" style="2" customWidth="1"/>
    <col min="8" max="8" width="65.85546875" style="2" customWidth="1"/>
    <col min="9" max="9" width="9.85546875" style="2" bestFit="1" customWidth="1"/>
    <col min="10" max="16384" width="11.42578125" style="2"/>
  </cols>
  <sheetData>
    <row r="1" spans="1:11" ht="15" x14ac:dyDescent="0.25">
      <c r="A1" s="5" t="s">
        <v>12</v>
      </c>
      <c r="B1" s="5" t="s">
        <v>0</v>
      </c>
      <c r="C1" s="5" t="s">
        <v>1</v>
      </c>
      <c r="D1" s="15" t="s">
        <v>43</v>
      </c>
      <c r="E1" s="15" t="s">
        <v>41</v>
      </c>
      <c r="F1" s="15" t="s">
        <v>44</v>
      </c>
      <c r="H1" s="21" t="s">
        <v>42</v>
      </c>
      <c r="I1" s="21"/>
    </row>
    <row r="2" spans="1:11" ht="15" x14ac:dyDescent="0.25">
      <c r="A2" s="6">
        <v>1</v>
      </c>
      <c r="B2" s="6" t="s">
        <v>2</v>
      </c>
      <c r="C2" s="6" t="s">
        <v>27</v>
      </c>
      <c r="D2" s="16">
        <v>372.84629899999999</v>
      </c>
      <c r="E2" s="16">
        <v>453.45336700000001</v>
      </c>
      <c r="F2" s="16">
        <f>100*E2/D2</f>
        <v>121.61938262930163</v>
      </c>
      <c r="H2" s="13" t="s">
        <v>54</v>
      </c>
      <c r="I2" s="12">
        <f>AVERAGE(F2:F12)</f>
        <v>45.331982057023431</v>
      </c>
    </row>
    <row r="3" spans="1:11" ht="15" x14ac:dyDescent="0.25">
      <c r="A3" s="6">
        <v>2</v>
      </c>
      <c r="B3" s="6" t="s">
        <v>3</v>
      </c>
      <c r="C3" s="6" t="s">
        <v>27</v>
      </c>
      <c r="D3" s="16">
        <v>145.57752600000001</v>
      </c>
      <c r="E3" s="16">
        <v>48.349119000000002</v>
      </c>
      <c r="F3" s="16">
        <f t="shared" ref="F3:F12" si="0">100*E3/D3</f>
        <v>33.211938908757112</v>
      </c>
      <c r="H3" s="13" t="s">
        <v>52</v>
      </c>
      <c r="I3" s="12">
        <f>I2-'5.2.4_CB=0'!I2</f>
        <v>10.056447563408803</v>
      </c>
    </row>
    <row r="4" spans="1:11" ht="15" x14ac:dyDescent="0.25">
      <c r="A4" s="6">
        <v>3</v>
      </c>
      <c r="B4" s="6" t="s">
        <v>4</v>
      </c>
      <c r="C4" s="6" t="s">
        <v>27</v>
      </c>
      <c r="D4" s="16">
        <v>180.48976999999999</v>
      </c>
      <c r="E4" s="16">
        <v>90.226686000000001</v>
      </c>
      <c r="F4" s="16">
        <f t="shared" si="0"/>
        <v>49.989916880053649</v>
      </c>
      <c r="H4" s="13" t="s">
        <v>53</v>
      </c>
      <c r="I4" s="12">
        <f>'5.2.4_CB=0'!I2</f>
        <v>35.275534493614629</v>
      </c>
    </row>
    <row r="5" spans="1:11" ht="15" x14ac:dyDescent="0.25">
      <c r="A5" s="6">
        <v>4</v>
      </c>
      <c r="B5" s="6" t="s">
        <v>5</v>
      </c>
      <c r="C5" s="6" t="s">
        <v>27</v>
      </c>
      <c r="D5" s="16">
        <v>571.30172900000002</v>
      </c>
      <c r="E5" s="16">
        <v>544.10711000000003</v>
      </c>
      <c r="F5" s="16">
        <f t="shared" si="0"/>
        <v>95.239885052054518</v>
      </c>
      <c r="H5" s="9"/>
      <c r="I5" s="9"/>
      <c r="K5" s="1"/>
    </row>
    <row r="6" spans="1:11" ht="15" x14ac:dyDescent="0.2">
      <c r="A6" s="6">
        <v>5</v>
      </c>
      <c r="B6" s="6" t="s">
        <v>6</v>
      </c>
      <c r="C6" s="6" t="s">
        <v>27</v>
      </c>
      <c r="D6" s="16">
        <v>177.70373000000001</v>
      </c>
      <c r="E6" s="16">
        <v>141.512179</v>
      </c>
      <c r="F6" s="16">
        <f t="shared" si="0"/>
        <v>79.633769645690606</v>
      </c>
      <c r="H6" s="20" t="s">
        <v>46</v>
      </c>
      <c r="I6" s="20"/>
    </row>
    <row r="7" spans="1:11" ht="14.25" customHeight="1" x14ac:dyDescent="0.25">
      <c r="A7" s="6">
        <v>6</v>
      </c>
      <c r="B7" s="6" t="s">
        <v>7</v>
      </c>
      <c r="C7" s="6" t="s">
        <v>27</v>
      </c>
      <c r="D7" s="16">
        <v>223.861121</v>
      </c>
      <c r="E7" s="16">
        <v>126.478999</v>
      </c>
      <c r="F7" s="16">
        <f t="shared" si="0"/>
        <v>56.498867885147419</v>
      </c>
      <c r="H7" s="14" t="s">
        <v>29</v>
      </c>
      <c r="I7" s="13" t="s">
        <v>40</v>
      </c>
    </row>
    <row r="8" spans="1:11" ht="14.25" customHeight="1" x14ac:dyDescent="0.2">
      <c r="A8" s="6">
        <v>7</v>
      </c>
      <c r="B8" s="6" t="s">
        <v>8</v>
      </c>
      <c r="C8" s="6" t="s">
        <v>27</v>
      </c>
      <c r="D8" s="16">
        <v>224.115407</v>
      </c>
      <c r="E8" s="16">
        <v>19.694172999999999</v>
      </c>
      <c r="F8" s="16">
        <f t="shared" si="0"/>
        <v>8.7875141042846732</v>
      </c>
      <c r="H8" s="18" t="s">
        <v>51</v>
      </c>
      <c r="I8" s="19">
        <f>I3/I4</f>
        <v>0.28508278351470939</v>
      </c>
    </row>
    <row r="9" spans="1:11" ht="14.25" customHeight="1" x14ac:dyDescent="0.2">
      <c r="A9" s="6">
        <v>8</v>
      </c>
      <c r="B9" s="6" t="s">
        <v>9</v>
      </c>
      <c r="C9" s="6" t="s">
        <v>27</v>
      </c>
      <c r="D9" s="16">
        <v>441.69399700000002</v>
      </c>
      <c r="E9" s="16">
        <v>47.962125</v>
      </c>
      <c r="F9" s="16">
        <f t="shared" si="0"/>
        <v>10.858677121663483</v>
      </c>
      <c r="H9" s="14" t="s">
        <v>30</v>
      </c>
      <c r="I9" s="11">
        <f>IF(I8&gt;1,0,IF(I8&lt;-1,1,     -0.5*I8  +0.5))</f>
        <v>0.3574586082426453</v>
      </c>
    </row>
    <row r="10" spans="1:11" ht="14.25" customHeight="1" x14ac:dyDescent="0.2">
      <c r="A10" s="6">
        <v>9</v>
      </c>
      <c r="B10" s="6" t="s">
        <v>10</v>
      </c>
      <c r="C10" s="6" t="s">
        <v>27</v>
      </c>
      <c r="D10" s="16">
        <v>134.98917499999999</v>
      </c>
      <c r="E10" s="16">
        <v>23.975020000000001</v>
      </c>
      <c r="F10" s="16">
        <f t="shared" si="0"/>
        <v>17.760698218949781</v>
      </c>
    </row>
    <row r="11" spans="1:11" ht="14.25" customHeight="1" x14ac:dyDescent="0.25">
      <c r="A11" s="6">
        <v>10</v>
      </c>
      <c r="B11" s="6" t="s">
        <v>14</v>
      </c>
      <c r="C11" s="6" t="s">
        <v>27</v>
      </c>
      <c r="D11" s="16">
        <v>245.31437299999999</v>
      </c>
      <c r="E11" s="16">
        <v>26.113084000000001</v>
      </c>
      <c r="F11" s="16">
        <f t="shared" si="0"/>
        <v>10.644742776649291</v>
      </c>
      <c r="H11" s="21" t="s">
        <v>47</v>
      </c>
      <c r="I11" s="21"/>
    </row>
    <row r="12" spans="1:11" ht="14.25" customHeight="1" x14ac:dyDescent="0.25">
      <c r="A12" s="6">
        <v>11</v>
      </c>
      <c r="B12" s="6" t="s">
        <v>15</v>
      </c>
      <c r="C12" s="6" t="s">
        <v>27</v>
      </c>
      <c r="D12" s="16">
        <v>227.94104400000001</v>
      </c>
      <c r="E12" s="16">
        <v>32.838120000000004</v>
      </c>
      <c r="F12" s="16">
        <f t="shared" si="0"/>
        <v>14.406409404705544</v>
      </c>
      <c r="H12" s="13" t="s">
        <v>54</v>
      </c>
      <c r="I12" s="12">
        <f>AVERAGE(F15:F25)</f>
        <v>10.392138035787825</v>
      </c>
    </row>
    <row r="13" spans="1:11" ht="15" x14ac:dyDescent="0.25">
      <c r="A13" s="6">
        <v>12</v>
      </c>
      <c r="B13" s="6" t="s">
        <v>11</v>
      </c>
      <c r="C13" s="6" t="s">
        <v>27</v>
      </c>
      <c r="D13" s="16"/>
      <c r="E13" s="16"/>
      <c r="F13" s="16"/>
      <c r="H13" s="13" t="s">
        <v>52</v>
      </c>
      <c r="I13" s="12">
        <f>I12-'5.2.4_CB=0'!I9</f>
        <v>-3.3693277961938115</v>
      </c>
    </row>
    <row r="14" spans="1:11" ht="15" x14ac:dyDescent="0.25">
      <c r="A14" s="6">
        <v>13</v>
      </c>
      <c r="B14" s="6" t="s">
        <v>13</v>
      </c>
      <c r="C14" s="6" t="s">
        <v>28</v>
      </c>
      <c r="D14" s="16"/>
      <c r="E14" s="16"/>
      <c r="F14" s="16"/>
      <c r="H14" s="13" t="s">
        <v>53</v>
      </c>
      <c r="I14" s="12">
        <f>'5.2.4_CB=0'!I9</f>
        <v>13.761465831981637</v>
      </c>
    </row>
    <row r="15" spans="1:11" x14ac:dyDescent="0.2">
      <c r="A15" s="6">
        <v>14</v>
      </c>
      <c r="B15" s="6" t="s">
        <v>16</v>
      </c>
      <c r="C15" s="6" t="s">
        <v>28</v>
      </c>
      <c r="D15" s="16">
        <v>267.76474000000002</v>
      </c>
      <c r="E15" s="16">
        <v>11.085864000000001</v>
      </c>
      <c r="F15" s="16">
        <f t="shared" ref="F15:F25" si="1">100*E15/D15</f>
        <v>4.1401507905783266</v>
      </c>
    </row>
    <row r="16" spans="1:11" ht="15" x14ac:dyDescent="0.2">
      <c r="A16" s="6">
        <v>15</v>
      </c>
      <c r="B16" s="6" t="s">
        <v>17</v>
      </c>
      <c r="C16" s="6" t="s">
        <v>28</v>
      </c>
      <c r="D16" s="16">
        <v>220.08022399999999</v>
      </c>
      <c r="E16" s="16">
        <v>20.234078</v>
      </c>
      <c r="F16" s="16">
        <f t="shared" si="1"/>
        <v>9.1939555641310147</v>
      </c>
      <c r="H16" s="20" t="s">
        <v>48</v>
      </c>
      <c r="I16" s="20"/>
    </row>
    <row r="17" spans="1:9" ht="15" x14ac:dyDescent="0.25">
      <c r="A17" s="6">
        <v>16</v>
      </c>
      <c r="B17" s="6" t="s">
        <v>18</v>
      </c>
      <c r="C17" s="6" t="s">
        <v>28</v>
      </c>
      <c r="D17" s="16">
        <v>132.64359999999999</v>
      </c>
      <c r="E17" s="16">
        <v>26.786263000000002</v>
      </c>
      <c r="F17" s="16">
        <f t="shared" si="1"/>
        <v>20.194161648206176</v>
      </c>
      <c r="H17" s="14" t="s">
        <v>29</v>
      </c>
      <c r="I17" s="13" t="s">
        <v>40</v>
      </c>
    </row>
    <row r="18" spans="1:9" ht="15" x14ac:dyDescent="0.2">
      <c r="A18" s="6">
        <v>17</v>
      </c>
      <c r="B18" s="6" t="s">
        <v>19</v>
      </c>
      <c r="C18" s="6" t="s">
        <v>28</v>
      </c>
      <c r="D18" s="16">
        <v>428.294353</v>
      </c>
      <c r="E18" s="16">
        <v>38.262684</v>
      </c>
      <c r="F18" s="16">
        <f t="shared" si="1"/>
        <v>8.9337353462607982</v>
      </c>
      <c r="H18" s="18" t="s">
        <v>51</v>
      </c>
      <c r="I18" s="19">
        <f>I13/I14</f>
        <v>-0.24483785647045653</v>
      </c>
    </row>
    <row r="19" spans="1:9" ht="15" x14ac:dyDescent="0.2">
      <c r="A19" s="6">
        <v>18</v>
      </c>
      <c r="B19" s="6" t="s">
        <v>20</v>
      </c>
      <c r="C19" s="6" t="s">
        <v>28</v>
      </c>
      <c r="D19" s="16">
        <v>223.971058</v>
      </c>
      <c r="E19" s="16">
        <v>17.091868000000002</v>
      </c>
      <c r="F19" s="16">
        <f t="shared" si="1"/>
        <v>7.6312842170884423</v>
      </c>
      <c r="H19" s="14" t="s">
        <v>30</v>
      </c>
      <c r="I19" s="11">
        <f>IF(I18&gt;1,0,IF(I18&lt;-1,1,     -0.5*I18  +0.5))</f>
        <v>0.62241892823522826</v>
      </c>
    </row>
    <row r="20" spans="1:9" x14ac:dyDescent="0.2">
      <c r="A20" s="6">
        <v>19</v>
      </c>
      <c r="B20" s="6" t="s">
        <v>21</v>
      </c>
      <c r="C20" s="6" t="s">
        <v>28</v>
      </c>
      <c r="D20" s="16">
        <v>223.05160599999999</v>
      </c>
      <c r="E20" s="16">
        <v>25.717057</v>
      </c>
      <c r="F20" s="16">
        <f t="shared" si="1"/>
        <v>11.529644399870405</v>
      </c>
    </row>
    <row r="21" spans="1:9" ht="15" x14ac:dyDescent="0.25">
      <c r="A21" s="6">
        <v>20</v>
      </c>
      <c r="B21" s="6" t="s">
        <v>22</v>
      </c>
      <c r="C21" s="6" t="s">
        <v>28</v>
      </c>
      <c r="D21" s="16">
        <v>177.69460699999999</v>
      </c>
      <c r="E21" s="16">
        <v>6.8494590000000004</v>
      </c>
      <c r="F21" s="16">
        <f t="shared" si="1"/>
        <v>3.8546240179365721</v>
      </c>
      <c r="H21" s="21" t="s">
        <v>47</v>
      </c>
      <c r="I21" s="21"/>
    </row>
    <row r="22" spans="1:9" ht="15" x14ac:dyDescent="0.25">
      <c r="A22" s="6">
        <v>21</v>
      </c>
      <c r="B22" s="6" t="s">
        <v>23</v>
      </c>
      <c r="C22" s="6" t="s">
        <v>28</v>
      </c>
      <c r="D22" s="16">
        <v>560.30721100000005</v>
      </c>
      <c r="E22" s="16">
        <v>38.603459999999998</v>
      </c>
      <c r="F22" s="16">
        <f t="shared" si="1"/>
        <v>6.8896953746326135</v>
      </c>
      <c r="H22" s="13" t="s">
        <v>54</v>
      </c>
      <c r="I22" s="12">
        <f>AVERAGE(F2:F25)</f>
        <v>27.862060046405634</v>
      </c>
    </row>
    <row r="23" spans="1:9" x14ac:dyDescent="0.2">
      <c r="A23" s="6">
        <v>22</v>
      </c>
      <c r="B23" s="6" t="s">
        <v>24</v>
      </c>
      <c r="C23" s="6" t="s">
        <v>28</v>
      </c>
      <c r="D23" s="16">
        <v>172.46009100000001</v>
      </c>
      <c r="E23" s="16">
        <v>17.486708</v>
      </c>
      <c r="F23" s="16">
        <f t="shared" si="1"/>
        <v>10.139567884143121</v>
      </c>
    </row>
    <row r="24" spans="1:9" ht="15" x14ac:dyDescent="0.2">
      <c r="A24" s="6">
        <v>23</v>
      </c>
      <c r="B24" s="6" t="s">
        <v>25</v>
      </c>
      <c r="C24" s="6" t="s">
        <v>28</v>
      </c>
      <c r="D24" s="16">
        <v>150.57210599999999</v>
      </c>
      <c r="E24" s="16">
        <v>36.457557999999999</v>
      </c>
      <c r="F24" s="16">
        <f t="shared" si="1"/>
        <v>24.212690496604996</v>
      </c>
      <c r="H24" s="20" t="s">
        <v>50</v>
      </c>
      <c r="I24" s="20"/>
    </row>
    <row r="25" spans="1:9" ht="15" x14ac:dyDescent="0.25">
      <c r="A25" s="6">
        <v>24</v>
      </c>
      <c r="B25" s="6" t="s">
        <v>26</v>
      </c>
      <c r="C25" s="6" t="s">
        <v>28</v>
      </c>
      <c r="D25" s="16">
        <v>372.48052100000001</v>
      </c>
      <c r="E25" s="16">
        <v>28.286203</v>
      </c>
      <c r="F25" s="16">
        <f t="shared" si="1"/>
        <v>7.5940086542136251</v>
      </c>
      <c r="H25" s="14" t="s">
        <v>29</v>
      </c>
      <c r="I25" s="13" t="s">
        <v>40</v>
      </c>
    </row>
    <row r="26" spans="1:9" ht="15" x14ac:dyDescent="0.2">
      <c r="H26" s="14" t="s">
        <v>30</v>
      </c>
      <c r="I26" s="11">
        <f>AVERAGE(I19,I9)</f>
        <v>0.48993876823893678</v>
      </c>
    </row>
  </sheetData>
  <mergeCells count="6">
    <mergeCell ref="H24:I24"/>
    <mergeCell ref="H1:I1"/>
    <mergeCell ref="H6:I6"/>
    <mergeCell ref="H11:I11"/>
    <mergeCell ref="H16:I16"/>
    <mergeCell ref="H21:I21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I23" sqref="I23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17" customWidth="1"/>
    <col min="5" max="5" width="17.140625" style="17" bestFit="1" customWidth="1"/>
    <col min="6" max="6" width="17.140625" style="17" customWidth="1"/>
    <col min="7" max="7" width="6.85546875" style="2" customWidth="1"/>
    <col min="8" max="8" width="65.85546875" style="2" customWidth="1"/>
    <col min="9" max="9" width="9.85546875" style="2" bestFit="1" customWidth="1"/>
    <col min="10" max="16384" width="11.42578125" style="2"/>
  </cols>
  <sheetData>
    <row r="1" spans="1:11" ht="15" x14ac:dyDescent="0.25">
      <c r="A1" s="5" t="s">
        <v>12</v>
      </c>
      <c r="B1" s="5" t="s">
        <v>0</v>
      </c>
      <c r="C1" s="5" t="s">
        <v>1</v>
      </c>
      <c r="D1" s="15" t="s">
        <v>43</v>
      </c>
      <c r="E1" s="15" t="s">
        <v>41</v>
      </c>
      <c r="F1" s="15" t="s">
        <v>44</v>
      </c>
      <c r="H1" s="21" t="s">
        <v>42</v>
      </c>
      <c r="I1" s="21"/>
    </row>
    <row r="2" spans="1:11" ht="15" x14ac:dyDescent="0.25">
      <c r="A2" s="6">
        <v>1</v>
      </c>
      <c r="B2" s="6" t="s">
        <v>2</v>
      </c>
      <c r="C2" s="6" t="s">
        <v>27</v>
      </c>
      <c r="D2" s="16">
        <v>372.84629899999999</v>
      </c>
      <c r="E2" s="16">
        <v>553.47249799999997</v>
      </c>
      <c r="F2" s="16">
        <f>100*E2/D2</f>
        <v>148.44521710003616</v>
      </c>
      <c r="H2" s="13" t="s">
        <v>54</v>
      </c>
      <c r="I2" s="12">
        <f>AVERAGE(F2:F12)</f>
        <v>63.275838303967525</v>
      </c>
    </row>
    <row r="3" spans="1:11" ht="15" x14ac:dyDescent="0.25">
      <c r="A3" s="6">
        <v>2</v>
      </c>
      <c r="B3" s="6" t="s">
        <v>3</v>
      </c>
      <c r="C3" s="6" t="s">
        <v>27</v>
      </c>
      <c r="D3" s="16">
        <v>145.57752600000001</v>
      </c>
      <c r="E3" s="16">
        <v>114.43459199999999</v>
      </c>
      <c r="F3" s="16">
        <f t="shared" ref="F3:F12" si="0">100*E3/D3</f>
        <v>78.607320198586137</v>
      </c>
      <c r="H3" s="13" t="s">
        <v>52</v>
      </c>
      <c r="I3" s="12">
        <f>I2-'5.2.4_CB=0'!I2</f>
        <v>28.000303810352897</v>
      </c>
    </row>
    <row r="4" spans="1:11" ht="15" x14ac:dyDescent="0.25">
      <c r="A4" s="6">
        <v>3</v>
      </c>
      <c r="B4" s="6" t="s">
        <v>4</v>
      </c>
      <c r="C4" s="6" t="s">
        <v>27</v>
      </c>
      <c r="D4" s="16">
        <v>180.48976999999999</v>
      </c>
      <c r="E4" s="16">
        <v>175.52559600000001</v>
      </c>
      <c r="F4" s="16">
        <f t="shared" si="0"/>
        <v>97.249609216079122</v>
      </c>
      <c r="H4" s="13" t="s">
        <v>53</v>
      </c>
      <c r="I4" s="12">
        <f>'5.2.4_CB=0'!I2</f>
        <v>35.275534493614629</v>
      </c>
    </row>
    <row r="5" spans="1:11" ht="15" x14ac:dyDescent="0.25">
      <c r="A5" s="6">
        <v>4</v>
      </c>
      <c r="B5" s="6" t="s">
        <v>5</v>
      </c>
      <c r="C5" s="6" t="s">
        <v>27</v>
      </c>
      <c r="D5" s="16">
        <v>571.30172900000002</v>
      </c>
      <c r="E5" s="16">
        <v>821.40159200000005</v>
      </c>
      <c r="F5" s="16">
        <f t="shared" si="0"/>
        <v>143.77719343467979</v>
      </c>
      <c r="H5" s="9"/>
      <c r="I5" s="9"/>
      <c r="K5" s="1"/>
    </row>
    <row r="6" spans="1:11" ht="15" x14ac:dyDescent="0.2">
      <c r="A6" s="6">
        <v>5</v>
      </c>
      <c r="B6" s="6" t="s">
        <v>6</v>
      </c>
      <c r="C6" s="6" t="s">
        <v>27</v>
      </c>
      <c r="D6" s="16">
        <v>177.70373000000001</v>
      </c>
      <c r="E6" s="16">
        <v>183.95940999999999</v>
      </c>
      <c r="F6" s="16">
        <f t="shared" si="0"/>
        <v>103.52028626523483</v>
      </c>
      <c r="H6" s="20" t="s">
        <v>46</v>
      </c>
      <c r="I6" s="20"/>
    </row>
    <row r="7" spans="1:11" ht="14.25" customHeight="1" x14ac:dyDescent="0.25">
      <c r="A7" s="6">
        <v>6</v>
      </c>
      <c r="B7" s="6" t="s">
        <v>7</v>
      </c>
      <c r="C7" s="6" t="s">
        <v>27</v>
      </c>
      <c r="D7" s="16">
        <v>223.861121</v>
      </c>
      <c r="E7" s="16">
        <v>151.406263</v>
      </c>
      <c r="F7" s="16">
        <f t="shared" si="0"/>
        <v>67.634014483470764</v>
      </c>
      <c r="H7" s="14" t="s">
        <v>29</v>
      </c>
      <c r="I7" s="13" t="s">
        <v>40</v>
      </c>
    </row>
    <row r="8" spans="1:11" ht="14.25" customHeight="1" x14ac:dyDescent="0.2">
      <c r="A8" s="6">
        <v>7</v>
      </c>
      <c r="B8" s="6" t="s">
        <v>8</v>
      </c>
      <c r="C8" s="6" t="s">
        <v>27</v>
      </c>
      <c r="D8" s="16">
        <v>224.115407</v>
      </c>
      <c r="E8" s="16">
        <v>17.860676999999999</v>
      </c>
      <c r="F8" s="16">
        <f t="shared" si="0"/>
        <v>7.9694105992454141</v>
      </c>
      <c r="H8" s="18" t="s">
        <v>51</v>
      </c>
      <c r="I8" s="19">
        <f>I3/I4</f>
        <v>0.79375987387012803</v>
      </c>
    </row>
    <row r="9" spans="1:11" ht="14.25" customHeight="1" x14ac:dyDescent="0.2">
      <c r="A9" s="6">
        <v>8</v>
      </c>
      <c r="B9" s="6" t="s">
        <v>9</v>
      </c>
      <c r="C9" s="6" t="s">
        <v>27</v>
      </c>
      <c r="D9" s="16">
        <v>441.69399700000002</v>
      </c>
      <c r="E9" s="16">
        <v>45.793354999999998</v>
      </c>
      <c r="F9" s="16">
        <f t="shared" si="0"/>
        <v>10.367665241327696</v>
      </c>
      <c r="H9" s="14" t="s">
        <v>30</v>
      </c>
      <c r="I9" s="11">
        <f>IF(I8&gt;1,0,IF(I8&lt;-1,1,     -0.5*I8  +0.5))</f>
        <v>0.10312006306493599</v>
      </c>
    </row>
    <row r="10" spans="1:11" ht="14.25" customHeight="1" x14ac:dyDescent="0.2">
      <c r="A10" s="6">
        <v>9</v>
      </c>
      <c r="B10" s="6" t="s">
        <v>10</v>
      </c>
      <c r="C10" s="6" t="s">
        <v>27</v>
      </c>
      <c r="D10" s="16">
        <v>134.98917499999999</v>
      </c>
      <c r="E10" s="16">
        <v>20.194182999999999</v>
      </c>
      <c r="F10" s="16">
        <f t="shared" si="0"/>
        <v>14.959853632707956</v>
      </c>
    </row>
    <row r="11" spans="1:11" ht="14.25" customHeight="1" x14ac:dyDescent="0.25">
      <c r="A11" s="6">
        <v>10</v>
      </c>
      <c r="B11" s="6" t="s">
        <v>14</v>
      </c>
      <c r="C11" s="6" t="s">
        <v>27</v>
      </c>
      <c r="D11" s="16">
        <v>245.31437299999999</v>
      </c>
      <c r="E11" s="16">
        <v>23.538948000000001</v>
      </c>
      <c r="F11" s="16">
        <f t="shared" si="0"/>
        <v>9.5954214635438433</v>
      </c>
      <c r="H11" s="21" t="s">
        <v>47</v>
      </c>
      <c r="I11" s="21"/>
    </row>
    <row r="12" spans="1:11" ht="14.25" customHeight="1" x14ac:dyDescent="0.25">
      <c r="A12" s="6">
        <v>11</v>
      </c>
      <c r="B12" s="6" t="s">
        <v>15</v>
      </c>
      <c r="C12" s="6" t="s">
        <v>27</v>
      </c>
      <c r="D12" s="16">
        <v>227.94104400000001</v>
      </c>
      <c r="E12" s="16">
        <v>31.702563999999999</v>
      </c>
      <c r="F12" s="16">
        <f t="shared" si="0"/>
        <v>13.908229708731174</v>
      </c>
      <c r="H12" s="13" t="s">
        <v>54</v>
      </c>
      <c r="I12" s="12">
        <f>AVERAGE(F15:F25)</f>
        <v>10.762205724411769</v>
      </c>
    </row>
    <row r="13" spans="1:11" ht="15" x14ac:dyDescent="0.25">
      <c r="A13" s="6">
        <v>12</v>
      </c>
      <c r="B13" s="6" t="s">
        <v>11</v>
      </c>
      <c r="C13" s="6" t="s">
        <v>27</v>
      </c>
      <c r="D13" s="16"/>
      <c r="E13" s="16"/>
      <c r="F13" s="16"/>
      <c r="H13" s="13" t="s">
        <v>52</v>
      </c>
      <c r="I13" s="12">
        <f>I12-'5.2.4_CB=0'!I9</f>
        <v>-2.9992601075698673</v>
      </c>
    </row>
    <row r="14" spans="1:11" ht="15" x14ac:dyDescent="0.25">
      <c r="A14" s="6">
        <v>13</v>
      </c>
      <c r="B14" s="6" t="s">
        <v>13</v>
      </c>
      <c r="C14" s="6" t="s">
        <v>28</v>
      </c>
      <c r="D14" s="16"/>
      <c r="E14" s="16"/>
      <c r="F14" s="16"/>
      <c r="H14" s="13" t="s">
        <v>53</v>
      </c>
      <c r="I14" s="12">
        <f>'5.2.4_CB=0'!I9</f>
        <v>13.761465831981637</v>
      </c>
    </row>
    <row r="15" spans="1:11" x14ac:dyDescent="0.2">
      <c r="A15" s="6">
        <v>14</v>
      </c>
      <c r="B15" s="6" t="s">
        <v>16</v>
      </c>
      <c r="C15" s="6" t="s">
        <v>28</v>
      </c>
      <c r="D15" s="16">
        <v>267.76474000000002</v>
      </c>
      <c r="E15" s="16">
        <v>11.815063</v>
      </c>
      <c r="F15" s="16">
        <f t="shared" ref="F15:F25" si="1">100*E15/D15</f>
        <v>4.4124790291656772</v>
      </c>
    </row>
    <row r="16" spans="1:11" ht="15" x14ac:dyDescent="0.2">
      <c r="A16" s="6">
        <v>15</v>
      </c>
      <c r="B16" s="6" t="s">
        <v>17</v>
      </c>
      <c r="C16" s="6" t="s">
        <v>28</v>
      </c>
      <c r="D16" s="16">
        <v>220.08022399999999</v>
      </c>
      <c r="E16" s="16">
        <v>18.560092000000001</v>
      </c>
      <c r="F16" s="16">
        <f t="shared" si="1"/>
        <v>8.433330202353849</v>
      </c>
      <c r="H16" s="20" t="s">
        <v>48</v>
      </c>
      <c r="I16" s="20"/>
    </row>
    <row r="17" spans="1:9" ht="15" x14ac:dyDescent="0.25">
      <c r="A17" s="6">
        <v>16</v>
      </c>
      <c r="B17" s="6" t="s">
        <v>18</v>
      </c>
      <c r="C17" s="6" t="s">
        <v>28</v>
      </c>
      <c r="D17" s="16">
        <v>132.64359999999999</v>
      </c>
      <c r="E17" s="16">
        <v>26.076910999999999</v>
      </c>
      <c r="F17" s="16">
        <f t="shared" si="1"/>
        <v>19.659381229098127</v>
      </c>
      <c r="H17" s="14" t="s">
        <v>29</v>
      </c>
      <c r="I17" s="13" t="s">
        <v>40</v>
      </c>
    </row>
    <row r="18" spans="1:9" ht="15" x14ac:dyDescent="0.2">
      <c r="A18" s="6">
        <v>17</v>
      </c>
      <c r="B18" s="6" t="s">
        <v>19</v>
      </c>
      <c r="C18" s="6" t="s">
        <v>28</v>
      </c>
      <c r="D18" s="16">
        <v>428.294353</v>
      </c>
      <c r="E18" s="16">
        <v>37.229649000000002</v>
      </c>
      <c r="F18" s="16">
        <f t="shared" si="1"/>
        <v>8.6925379097865445</v>
      </c>
      <c r="H18" s="18" t="s">
        <v>51</v>
      </c>
      <c r="I18" s="19">
        <f>I13/I14</f>
        <v>-0.21794626707567655</v>
      </c>
    </row>
    <row r="19" spans="1:9" ht="15" x14ac:dyDescent="0.2">
      <c r="A19" s="6">
        <v>18</v>
      </c>
      <c r="B19" s="6" t="s">
        <v>20</v>
      </c>
      <c r="C19" s="6" t="s">
        <v>28</v>
      </c>
      <c r="D19" s="16">
        <v>223.971058</v>
      </c>
      <c r="E19" s="16">
        <v>17.777950000000001</v>
      </c>
      <c r="F19" s="16">
        <f t="shared" si="1"/>
        <v>7.9376104032155803</v>
      </c>
      <c r="H19" s="14" t="s">
        <v>30</v>
      </c>
      <c r="I19" s="11">
        <f>IF(I18&gt;1,0,IF(I18&lt;-1,1,     -0.5*I18  +0.5))</f>
        <v>0.60897313353783833</v>
      </c>
    </row>
    <row r="20" spans="1:9" x14ac:dyDescent="0.2">
      <c r="A20" s="6">
        <v>19</v>
      </c>
      <c r="B20" s="6" t="s">
        <v>21</v>
      </c>
      <c r="C20" s="6" t="s">
        <v>28</v>
      </c>
      <c r="D20" s="16">
        <v>223.05160599999999</v>
      </c>
      <c r="E20" s="16">
        <v>27.223441000000001</v>
      </c>
      <c r="F20" s="16">
        <f t="shared" si="1"/>
        <v>12.204996632035012</v>
      </c>
    </row>
    <row r="21" spans="1:9" ht="15" x14ac:dyDescent="0.25">
      <c r="A21" s="6">
        <v>20</v>
      </c>
      <c r="B21" s="6" t="s">
        <v>22</v>
      </c>
      <c r="C21" s="6" t="s">
        <v>28</v>
      </c>
      <c r="D21" s="16">
        <v>177.69460699999999</v>
      </c>
      <c r="E21" s="16">
        <v>6.8334960000000002</v>
      </c>
      <c r="F21" s="16">
        <f t="shared" si="1"/>
        <v>3.8456406276865795</v>
      </c>
      <c r="H21" s="21" t="s">
        <v>47</v>
      </c>
      <c r="I21" s="21"/>
    </row>
    <row r="22" spans="1:9" ht="15" x14ac:dyDescent="0.25">
      <c r="A22" s="6">
        <v>21</v>
      </c>
      <c r="B22" s="6" t="s">
        <v>23</v>
      </c>
      <c r="C22" s="6" t="s">
        <v>28</v>
      </c>
      <c r="D22" s="16">
        <v>560.30721100000005</v>
      </c>
      <c r="E22" s="16">
        <v>38.730021999999998</v>
      </c>
      <c r="F22" s="16">
        <f t="shared" si="1"/>
        <v>6.9122833402192274</v>
      </c>
      <c r="H22" s="13" t="s">
        <v>54</v>
      </c>
      <c r="I22" s="12">
        <f>AVERAGE(F2:F25)</f>
        <v>37.019022014189652</v>
      </c>
    </row>
    <row r="23" spans="1:9" x14ac:dyDescent="0.2">
      <c r="A23" s="6">
        <v>22</v>
      </c>
      <c r="B23" s="6" t="s">
        <v>24</v>
      </c>
      <c r="C23" s="6" t="s">
        <v>28</v>
      </c>
      <c r="D23" s="16">
        <v>172.46009100000001</v>
      </c>
      <c r="E23" s="16">
        <v>18.651534000000002</v>
      </c>
      <c r="F23" s="16">
        <f t="shared" si="1"/>
        <v>10.814985595710953</v>
      </c>
    </row>
    <row r="24" spans="1:9" ht="15" x14ac:dyDescent="0.2">
      <c r="A24" s="6">
        <v>23</v>
      </c>
      <c r="B24" s="6" t="s">
        <v>25</v>
      </c>
      <c r="C24" s="6" t="s">
        <v>28</v>
      </c>
      <c r="D24" s="16">
        <v>150.57210599999999</v>
      </c>
      <c r="E24" s="16">
        <v>42.219279999999998</v>
      </c>
      <c r="F24" s="16">
        <f t="shared" si="1"/>
        <v>28.03924386898062</v>
      </c>
      <c r="H24" s="20" t="s">
        <v>50</v>
      </c>
      <c r="I24" s="20"/>
    </row>
    <row r="25" spans="1:9" ht="15" x14ac:dyDescent="0.25">
      <c r="A25" s="6">
        <v>24</v>
      </c>
      <c r="B25" s="6" t="s">
        <v>26</v>
      </c>
      <c r="C25" s="6" t="s">
        <v>28</v>
      </c>
      <c r="D25" s="16">
        <v>372.48052100000001</v>
      </c>
      <c r="E25" s="16">
        <v>27.681910999999999</v>
      </c>
      <c r="F25" s="16">
        <f t="shared" si="1"/>
        <v>7.4317741302772715</v>
      </c>
      <c r="H25" s="14" t="s">
        <v>29</v>
      </c>
      <c r="I25" s="13" t="s">
        <v>40</v>
      </c>
    </row>
    <row r="26" spans="1:9" ht="15" x14ac:dyDescent="0.2">
      <c r="H26" s="14" t="s">
        <v>30</v>
      </c>
      <c r="I26" s="11">
        <f>AVERAGE(I19,I9)</f>
        <v>0.35604659830138718</v>
      </c>
    </row>
  </sheetData>
  <mergeCells count="6">
    <mergeCell ref="H24:I24"/>
    <mergeCell ref="H1:I1"/>
    <mergeCell ref="H6:I6"/>
    <mergeCell ref="H11:I11"/>
    <mergeCell ref="H16:I16"/>
    <mergeCell ref="H21:I21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I23" sqref="I23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17" customWidth="1"/>
    <col min="5" max="5" width="17.140625" style="17" bestFit="1" customWidth="1"/>
    <col min="6" max="6" width="17.140625" style="17" customWidth="1"/>
    <col min="7" max="7" width="6.85546875" style="2" customWidth="1"/>
    <col min="8" max="8" width="65.85546875" style="2" customWidth="1"/>
    <col min="9" max="9" width="9.85546875" style="2" bestFit="1" customWidth="1"/>
    <col min="10" max="16384" width="11.42578125" style="2"/>
  </cols>
  <sheetData>
    <row r="1" spans="1:11" ht="15" x14ac:dyDescent="0.25">
      <c r="A1" s="5" t="s">
        <v>12</v>
      </c>
      <c r="B1" s="5" t="s">
        <v>0</v>
      </c>
      <c r="C1" s="5" t="s">
        <v>1</v>
      </c>
      <c r="D1" s="15" t="s">
        <v>43</v>
      </c>
      <c r="E1" s="15" t="s">
        <v>41</v>
      </c>
      <c r="F1" s="15" t="s">
        <v>44</v>
      </c>
      <c r="H1" s="21" t="s">
        <v>42</v>
      </c>
      <c r="I1" s="21"/>
    </row>
    <row r="2" spans="1:11" ht="15" x14ac:dyDescent="0.25">
      <c r="A2" s="6">
        <v>1</v>
      </c>
      <c r="B2" s="6" t="s">
        <v>2</v>
      </c>
      <c r="C2" s="6" t="s">
        <v>27</v>
      </c>
      <c r="D2" s="16">
        <v>372.84629899999999</v>
      </c>
      <c r="E2" s="16">
        <v>665.187275</v>
      </c>
      <c r="F2" s="16">
        <f>100*E2/D2</f>
        <v>178.4079060953747</v>
      </c>
      <c r="H2" s="13" t="s">
        <v>54</v>
      </c>
      <c r="I2" s="12">
        <f>AVERAGE(F2:F12)</f>
        <v>78.186737794963392</v>
      </c>
    </row>
    <row r="3" spans="1:11" ht="15" x14ac:dyDescent="0.25">
      <c r="A3" s="6">
        <v>2</v>
      </c>
      <c r="B3" s="6" t="s">
        <v>3</v>
      </c>
      <c r="C3" s="6" t="s">
        <v>27</v>
      </c>
      <c r="D3" s="16">
        <v>145.57752600000001</v>
      </c>
      <c r="E3" s="16">
        <v>187.68134599999999</v>
      </c>
      <c r="F3" s="16">
        <f t="shared" ref="F3:F12" si="0">100*E3/D3</f>
        <v>128.92192301715579</v>
      </c>
      <c r="H3" s="13" t="s">
        <v>52</v>
      </c>
      <c r="I3" s="12">
        <f>I2-'5.2.4_CB=0'!I2</f>
        <v>42.911203301348763</v>
      </c>
    </row>
    <row r="4" spans="1:11" ht="15" x14ac:dyDescent="0.25">
      <c r="A4" s="6">
        <v>3</v>
      </c>
      <c r="B4" s="6" t="s">
        <v>4</v>
      </c>
      <c r="C4" s="6" t="s">
        <v>27</v>
      </c>
      <c r="D4" s="16">
        <v>180.48976999999999</v>
      </c>
      <c r="E4" s="16">
        <v>249.35557</v>
      </c>
      <c r="F4" s="16">
        <f t="shared" si="0"/>
        <v>138.15496025065576</v>
      </c>
      <c r="H4" s="13" t="s">
        <v>53</v>
      </c>
      <c r="I4" s="12">
        <f>'5.2.4_CB=0'!I2</f>
        <v>35.275534493614629</v>
      </c>
    </row>
    <row r="5" spans="1:11" ht="15" x14ac:dyDescent="0.25">
      <c r="A5" s="6">
        <v>4</v>
      </c>
      <c r="B5" s="6" t="s">
        <v>5</v>
      </c>
      <c r="C5" s="6" t="s">
        <v>27</v>
      </c>
      <c r="D5" s="16">
        <v>571.30172900000002</v>
      </c>
      <c r="E5" s="16">
        <v>973.628286</v>
      </c>
      <c r="F5" s="16">
        <f t="shared" si="0"/>
        <v>170.42277951866654</v>
      </c>
      <c r="H5" s="9"/>
      <c r="I5" s="9"/>
      <c r="K5" s="1"/>
    </row>
    <row r="6" spans="1:11" ht="15" x14ac:dyDescent="0.2">
      <c r="A6" s="6">
        <v>5</v>
      </c>
      <c r="B6" s="6" t="s">
        <v>6</v>
      </c>
      <c r="C6" s="6" t="s">
        <v>27</v>
      </c>
      <c r="D6" s="16">
        <v>177.70373000000001</v>
      </c>
      <c r="E6" s="16">
        <v>206.133331</v>
      </c>
      <c r="F6" s="16">
        <f t="shared" si="0"/>
        <v>115.99831416031616</v>
      </c>
      <c r="H6" s="20" t="s">
        <v>46</v>
      </c>
      <c r="I6" s="20"/>
    </row>
    <row r="7" spans="1:11" ht="14.25" customHeight="1" x14ac:dyDescent="0.25">
      <c r="A7" s="6">
        <v>6</v>
      </c>
      <c r="B7" s="6" t="s">
        <v>7</v>
      </c>
      <c r="C7" s="6" t="s">
        <v>27</v>
      </c>
      <c r="D7" s="16">
        <v>223.861121</v>
      </c>
      <c r="E7" s="16">
        <v>169.57806299999999</v>
      </c>
      <c r="F7" s="16">
        <f t="shared" si="0"/>
        <v>75.75145797648355</v>
      </c>
      <c r="H7" s="14" t="s">
        <v>29</v>
      </c>
      <c r="I7" s="13" t="s">
        <v>40</v>
      </c>
    </row>
    <row r="8" spans="1:11" ht="14.25" customHeight="1" x14ac:dyDescent="0.2">
      <c r="A8" s="6">
        <v>7</v>
      </c>
      <c r="B8" s="6" t="s">
        <v>8</v>
      </c>
      <c r="C8" s="6" t="s">
        <v>27</v>
      </c>
      <c r="D8" s="16">
        <v>224.115407</v>
      </c>
      <c r="E8" s="16">
        <v>15.841157000000001</v>
      </c>
      <c r="F8" s="16">
        <f t="shared" si="0"/>
        <v>7.0683034299377736</v>
      </c>
      <c r="H8" s="18" t="s">
        <v>51</v>
      </c>
      <c r="I8" s="19">
        <f>I3/I4</f>
        <v>1.2164579195565781</v>
      </c>
    </row>
    <row r="9" spans="1:11" ht="14.25" customHeight="1" x14ac:dyDescent="0.2">
      <c r="A9" s="6">
        <v>8</v>
      </c>
      <c r="B9" s="6" t="s">
        <v>9</v>
      </c>
      <c r="C9" s="6" t="s">
        <v>27</v>
      </c>
      <c r="D9" s="16">
        <v>441.69399700000002</v>
      </c>
      <c r="E9" s="16">
        <v>46.332920000000001</v>
      </c>
      <c r="F9" s="16">
        <f t="shared" si="0"/>
        <v>10.489823342561751</v>
      </c>
      <c r="H9" s="14" t="s">
        <v>30</v>
      </c>
      <c r="I9" s="11">
        <f>IF(I8&gt;1,0,IF(I8&lt;-1,1,     -0.5*I8  +0.5))</f>
        <v>0</v>
      </c>
    </row>
    <row r="10" spans="1:11" ht="14.25" customHeight="1" x14ac:dyDescent="0.2">
      <c r="A10" s="6">
        <v>9</v>
      </c>
      <c r="B10" s="6" t="s">
        <v>10</v>
      </c>
      <c r="C10" s="6" t="s">
        <v>27</v>
      </c>
      <c r="D10" s="16">
        <v>134.98917499999999</v>
      </c>
      <c r="E10" s="16">
        <v>17.823971</v>
      </c>
      <c r="F10" s="16">
        <f t="shared" si="0"/>
        <v>13.20400024668645</v>
      </c>
    </row>
    <row r="11" spans="1:11" ht="14.25" customHeight="1" x14ac:dyDescent="0.25">
      <c r="A11" s="6">
        <v>10</v>
      </c>
      <c r="B11" s="6" t="s">
        <v>14</v>
      </c>
      <c r="C11" s="6" t="s">
        <v>27</v>
      </c>
      <c r="D11" s="16">
        <v>245.31437299999999</v>
      </c>
      <c r="E11" s="16">
        <v>20.20872</v>
      </c>
      <c r="F11" s="16">
        <f t="shared" si="0"/>
        <v>8.2378866565637381</v>
      </c>
      <c r="H11" s="21" t="s">
        <v>47</v>
      </c>
      <c r="I11" s="21"/>
    </row>
    <row r="12" spans="1:11" ht="14.25" customHeight="1" x14ac:dyDescent="0.25">
      <c r="A12" s="6">
        <v>11</v>
      </c>
      <c r="B12" s="6" t="s">
        <v>15</v>
      </c>
      <c r="C12" s="6" t="s">
        <v>27</v>
      </c>
      <c r="D12" s="16">
        <v>227.94104400000001</v>
      </c>
      <c r="E12" s="16">
        <v>30.536716999999999</v>
      </c>
      <c r="F12" s="16">
        <f t="shared" si="0"/>
        <v>13.396761050195066</v>
      </c>
      <c r="H12" s="13" t="s">
        <v>54</v>
      </c>
      <c r="I12" s="12">
        <f>AVERAGE(F15:F25)</f>
        <v>11.514979511074459</v>
      </c>
    </row>
    <row r="13" spans="1:11" ht="15" x14ac:dyDescent="0.25">
      <c r="A13" s="6">
        <v>12</v>
      </c>
      <c r="B13" s="6" t="s">
        <v>11</v>
      </c>
      <c r="C13" s="6" t="s">
        <v>27</v>
      </c>
      <c r="D13" s="16"/>
      <c r="E13" s="16"/>
      <c r="F13" s="16"/>
      <c r="H13" s="13" t="s">
        <v>52</v>
      </c>
      <c r="I13" s="12">
        <f>I12-'5.2.4_CB=0'!I9</f>
        <v>-2.2464863209071773</v>
      </c>
    </row>
    <row r="14" spans="1:11" ht="15" x14ac:dyDescent="0.25">
      <c r="A14" s="6">
        <v>13</v>
      </c>
      <c r="B14" s="6" t="s">
        <v>13</v>
      </c>
      <c r="C14" s="6" t="s">
        <v>28</v>
      </c>
      <c r="D14" s="16"/>
      <c r="E14" s="16"/>
      <c r="F14" s="16"/>
      <c r="H14" s="13" t="s">
        <v>53</v>
      </c>
      <c r="I14" s="12">
        <f>'5.2.4_CB=0'!I9</f>
        <v>13.761465831981637</v>
      </c>
    </row>
    <row r="15" spans="1:11" x14ac:dyDescent="0.2">
      <c r="A15" s="6">
        <v>14</v>
      </c>
      <c r="B15" s="6" t="s">
        <v>16</v>
      </c>
      <c r="C15" s="6" t="s">
        <v>28</v>
      </c>
      <c r="D15" s="16">
        <v>267.76474000000002</v>
      </c>
      <c r="E15" s="16">
        <v>12.041359999999999</v>
      </c>
      <c r="F15" s="16">
        <f t="shared" ref="F15:F25" si="1">100*E15/D15</f>
        <v>4.4969923971318995</v>
      </c>
    </row>
    <row r="16" spans="1:11" ht="15" x14ac:dyDescent="0.2">
      <c r="A16" s="6">
        <v>15</v>
      </c>
      <c r="B16" s="6" t="s">
        <v>17</v>
      </c>
      <c r="C16" s="6" t="s">
        <v>28</v>
      </c>
      <c r="D16" s="16">
        <v>220.08022399999999</v>
      </c>
      <c r="E16" s="16">
        <v>17.087236000000001</v>
      </c>
      <c r="F16" s="16">
        <f t="shared" si="1"/>
        <v>7.7640942422886674</v>
      </c>
      <c r="H16" s="20" t="s">
        <v>48</v>
      </c>
      <c r="I16" s="20"/>
    </row>
    <row r="17" spans="1:9" ht="15" x14ac:dyDescent="0.25">
      <c r="A17" s="6">
        <v>16</v>
      </c>
      <c r="B17" s="6" t="s">
        <v>18</v>
      </c>
      <c r="C17" s="6" t="s">
        <v>28</v>
      </c>
      <c r="D17" s="16">
        <v>132.64359999999999</v>
      </c>
      <c r="E17" s="16">
        <v>25.235737</v>
      </c>
      <c r="F17" s="16">
        <f t="shared" si="1"/>
        <v>19.025220214167891</v>
      </c>
      <c r="H17" s="14" t="s">
        <v>29</v>
      </c>
      <c r="I17" s="13" t="s">
        <v>40</v>
      </c>
    </row>
    <row r="18" spans="1:9" ht="15" x14ac:dyDescent="0.2">
      <c r="A18" s="6">
        <v>17</v>
      </c>
      <c r="B18" s="6" t="s">
        <v>19</v>
      </c>
      <c r="C18" s="6" t="s">
        <v>28</v>
      </c>
      <c r="D18" s="16">
        <v>428.294353</v>
      </c>
      <c r="E18" s="16">
        <v>35.102209000000002</v>
      </c>
      <c r="F18" s="16">
        <f t="shared" si="1"/>
        <v>8.1958141063793111</v>
      </c>
      <c r="H18" s="18" t="s">
        <v>51</v>
      </c>
      <c r="I18" s="19">
        <f>I13/I14</f>
        <v>-0.16324469706463571</v>
      </c>
    </row>
    <row r="19" spans="1:9" ht="15" x14ac:dyDescent="0.2">
      <c r="A19" s="6">
        <v>18</v>
      </c>
      <c r="B19" s="6" t="s">
        <v>20</v>
      </c>
      <c r="C19" s="6" t="s">
        <v>28</v>
      </c>
      <c r="D19" s="16">
        <v>223.971058</v>
      </c>
      <c r="E19" s="16">
        <v>18.693238999999998</v>
      </c>
      <c r="F19" s="16">
        <f t="shared" si="1"/>
        <v>8.3462743655030636</v>
      </c>
      <c r="H19" s="14" t="s">
        <v>30</v>
      </c>
      <c r="I19" s="11">
        <f>IF(I18&gt;1,0,IF(I18&lt;-1,1,     -0.5*I18  +0.5))</f>
        <v>0.58162234853231787</v>
      </c>
    </row>
    <row r="20" spans="1:9" x14ac:dyDescent="0.2">
      <c r="A20" s="6">
        <v>19</v>
      </c>
      <c r="B20" s="6" t="s">
        <v>21</v>
      </c>
      <c r="C20" s="6" t="s">
        <v>28</v>
      </c>
      <c r="D20" s="16">
        <v>223.05160599999999</v>
      </c>
      <c r="E20" s="16">
        <v>31.287951</v>
      </c>
      <c r="F20" s="16">
        <f t="shared" si="1"/>
        <v>14.027225161517107</v>
      </c>
    </row>
    <row r="21" spans="1:9" ht="15" x14ac:dyDescent="0.25">
      <c r="A21" s="6">
        <v>20</v>
      </c>
      <c r="B21" s="6" t="s">
        <v>22</v>
      </c>
      <c r="C21" s="6" t="s">
        <v>28</v>
      </c>
      <c r="D21" s="16">
        <v>177.69460699999999</v>
      </c>
      <c r="E21" s="16">
        <v>6.6935440000000002</v>
      </c>
      <c r="F21" s="16">
        <f t="shared" si="1"/>
        <v>3.7668807810244918</v>
      </c>
      <c r="H21" s="21" t="s">
        <v>47</v>
      </c>
      <c r="I21" s="21"/>
    </row>
    <row r="22" spans="1:9" ht="15" x14ac:dyDescent="0.25">
      <c r="A22" s="6">
        <v>21</v>
      </c>
      <c r="B22" s="6" t="s">
        <v>23</v>
      </c>
      <c r="C22" s="6" t="s">
        <v>28</v>
      </c>
      <c r="D22" s="16">
        <v>560.30721100000005</v>
      </c>
      <c r="E22" s="16">
        <v>37.564734999999999</v>
      </c>
      <c r="F22" s="16">
        <f t="shared" si="1"/>
        <v>6.7043104679943157</v>
      </c>
      <c r="H22" s="13" t="s">
        <v>54</v>
      </c>
      <c r="I22" s="12">
        <f>AVERAGE(F2:F25)</f>
        <v>44.850858653018932</v>
      </c>
    </row>
    <row r="23" spans="1:9" x14ac:dyDescent="0.2">
      <c r="A23" s="6">
        <v>22</v>
      </c>
      <c r="B23" s="6" t="s">
        <v>24</v>
      </c>
      <c r="C23" s="6" t="s">
        <v>28</v>
      </c>
      <c r="D23" s="16">
        <v>172.46009100000001</v>
      </c>
      <c r="E23" s="16">
        <v>19.711369000000001</v>
      </c>
      <c r="F23" s="16">
        <f t="shared" si="1"/>
        <v>11.429524874830317</v>
      </c>
    </row>
    <row r="24" spans="1:9" ht="15" x14ac:dyDescent="0.2">
      <c r="A24" s="6">
        <v>23</v>
      </c>
      <c r="B24" s="6" t="s">
        <v>25</v>
      </c>
      <c r="C24" s="6" t="s">
        <v>28</v>
      </c>
      <c r="D24" s="16">
        <v>150.57210599999999</v>
      </c>
      <c r="E24" s="16">
        <v>54.403799999999997</v>
      </c>
      <c r="F24" s="16">
        <f t="shared" si="1"/>
        <v>36.131393420239476</v>
      </c>
      <c r="H24" s="20" t="s">
        <v>50</v>
      </c>
      <c r="I24" s="20"/>
    </row>
    <row r="25" spans="1:9" ht="15" x14ac:dyDescent="0.25">
      <c r="A25" s="6">
        <v>24</v>
      </c>
      <c r="B25" s="6" t="s">
        <v>26</v>
      </c>
      <c r="C25" s="6" t="s">
        <v>28</v>
      </c>
      <c r="D25" s="16">
        <v>372.48052100000001</v>
      </c>
      <c r="E25" s="16">
        <v>25.243171</v>
      </c>
      <c r="F25" s="16">
        <f t="shared" si="1"/>
        <v>6.7770445907425056</v>
      </c>
      <c r="H25" s="14" t="s">
        <v>29</v>
      </c>
      <c r="I25" s="13" t="s">
        <v>40</v>
      </c>
    </row>
    <row r="26" spans="1:9" ht="15" x14ac:dyDescent="0.2">
      <c r="H26" s="14" t="s">
        <v>30</v>
      </c>
      <c r="I26" s="11">
        <f>AVERAGE(I19,I9)</f>
        <v>0.29081117426615893</v>
      </c>
    </row>
  </sheetData>
  <mergeCells count="6">
    <mergeCell ref="H24:I24"/>
    <mergeCell ref="H1:I1"/>
    <mergeCell ref="H6:I6"/>
    <mergeCell ref="H11:I11"/>
    <mergeCell ref="H16:I16"/>
    <mergeCell ref="H21:I21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I23" sqref="I23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17" customWidth="1"/>
    <col min="5" max="5" width="17.140625" style="17" bestFit="1" customWidth="1"/>
    <col min="6" max="6" width="17.140625" style="17" customWidth="1"/>
    <col min="7" max="7" width="6.85546875" style="2" customWidth="1"/>
    <col min="8" max="8" width="65.85546875" style="2" customWidth="1"/>
    <col min="9" max="9" width="9.85546875" style="2" bestFit="1" customWidth="1"/>
    <col min="10" max="16384" width="11.42578125" style="2"/>
  </cols>
  <sheetData>
    <row r="1" spans="1:11" ht="15" x14ac:dyDescent="0.25">
      <c r="A1" s="5" t="s">
        <v>12</v>
      </c>
      <c r="B1" s="5" t="s">
        <v>0</v>
      </c>
      <c r="C1" s="5" t="s">
        <v>1</v>
      </c>
      <c r="D1" s="15" t="s">
        <v>43</v>
      </c>
      <c r="E1" s="15" t="s">
        <v>41</v>
      </c>
      <c r="F1" s="15" t="s">
        <v>44</v>
      </c>
      <c r="H1" s="21" t="s">
        <v>42</v>
      </c>
      <c r="I1" s="21"/>
    </row>
    <row r="2" spans="1:11" ht="15" x14ac:dyDescent="0.25">
      <c r="A2" s="6">
        <v>1</v>
      </c>
      <c r="B2" s="6" t="s">
        <v>2</v>
      </c>
      <c r="C2" s="6" t="s">
        <v>27</v>
      </c>
      <c r="D2" s="16">
        <v>372.84629899999999</v>
      </c>
      <c r="E2" s="16">
        <v>752.25208699999996</v>
      </c>
      <c r="F2" s="16">
        <f>100*E2/D2</f>
        <v>201.75930108937465</v>
      </c>
      <c r="H2" s="13" t="s">
        <v>54</v>
      </c>
      <c r="I2" s="12">
        <f>AVERAGE(F2:F12)</f>
        <v>85.734475904259767</v>
      </c>
    </row>
    <row r="3" spans="1:11" ht="15" x14ac:dyDescent="0.25">
      <c r="A3" s="6">
        <v>2</v>
      </c>
      <c r="B3" s="6" t="s">
        <v>3</v>
      </c>
      <c r="C3" s="6" t="s">
        <v>27</v>
      </c>
      <c r="D3" s="16">
        <v>145.57752600000001</v>
      </c>
      <c r="E3" s="16">
        <v>214.39083400000001</v>
      </c>
      <c r="F3" s="16">
        <f t="shared" ref="F3:F12" si="0">100*E3/D3</f>
        <v>147.26918356889783</v>
      </c>
      <c r="H3" s="13" t="s">
        <v>52</v>
      </c>
      <c r="I3" s="12">
        <f>I2-'5.2.4_CB=0'!I2</f>
        <v>50.458941410645139</v>
      </c>
    </row>
    <row r="4" spans="1:11" ht="15" x14ac:dyDescent="0.25">
      <c r="A4" s="6">
        <v>3</v>
      </c>
      <c r="B4" s="6" t="s">
        <v>4</v>
      </c>
      <c r="C4" s="6" t="s">
        <v>27</v>
      </c>
      <c r="D4" s="16">
        <v>180.48976999999999</v>
      </c>
      <c r="E4" s="16">
        <v>285.30289900000002</v>
      </c>
      <c r="F4" s="16">
        <f t="shared" si="0"/>
        <v>158.0715067673919</v>
      </c>
      <c r="H4" s="13" t="s">
        <v>53</v>
      </c>
      <c r="I4" s="12">
        <f>'5.2.4_CB=0'!I2</f>
        <v>35.275534493614629</v>
      </c>
    </row>
    <row r="5" spans="1:11" ht="15" x14ac:dyDescent="0.25">
      <c r="A5" s="6">
        <v>4</v>
      </c>
      <c r="B5" s="6" t="s">
        <v>5</v>
      </c>
      <c r="C5" s="6" t="s">
        <v>27</v>
      </c>
      <c r="D5" s="16">
        <v>571.30172900000002</v>
      </c>
      <c r="E5" s="16">
        <v>1044.0811100000001</v>
      </c>
      <c r="F5" s="16">
        <f t="shared" si="0"/>
        <v>182.75476110102932</v>
      </c>
      <c r="H5" s="9"/>
      <c r="I5" s="9"/>
      <c r="K5" s="1"/>
    </row>
    <row r="6" spans="1:11" ht="15" x14ac:dyDescent="0.2">
      <c r="A6" s="6">
        <v>5</v>
      </c>
      <c r="B6" s="6" t="s">
        <v>6</v>
      </c>
      <c r="C6" s="6" t="s">
        <v>27</v>
      </c>
      <c r="D6" s="16">
        <v>177.70373000000001</v>
      </c>
      <c r="E6" s="16">
        <v>222.57777999999999</v>
      </c>
      <c r="F6" s="16">
        <f t="shared" si="0"/>
        <v>125.2521711277529</v>
      </c>
      <c r="H6" s="20" t="s">
        <v>46</v>
      </c>
      <c r="I6" s="20"/>
    </row>
    <row r="7" spans="1:11" ht="14.25" customHeight="1" x14ac:dyDescent="0.25">
      <c r="A7" s="6">
        <v>6</v>
      </c>
      <c r="B7" s="6" t="s">
        <v>7</v>
      </c>
      <c r="C7" s="6" t="s">
        <v>27</v>
      </c>
      <c r="D7" s="16">
        <v>223.861121</v>
      </c>
      <c r="E7" s="16">
        <v>180.17081300000001</v>
      </c>
      <c r="F7" s="16">
        <f t="shared" si="0"/>
        <v>80.483297946140468</v>
      </c>
      <c r="H7" s="14" t="s">
        <v>29</v>
      </c>
      <c r="I7" s="13" t="s">
        <v>40</v>
      </c>
    </row>
    <row r="8" spans="1:11" ht="14.25" customHeight="1" x14ac:dyDescent="0.2">
      <c r="A8" s="6">
        <v>7</v>
      </c>
      <c r="B8" s="6" t="s">
        <v>8</v>
      </c>
      <c r="C8" s="6" t="s">
        <v>27</v>
      </c>
      <c r="D8" s="16">
        <v>224.115407</v>
      </c>
      <c r="E8" s="16">
        <v>14.250489</v>
      </c>
      <c r="F8" s="16">
        <f t="shared" si="0"/>
        <v>6.3585494592971017</v>
      </c>
      <c r="H8" s="18" t="s">
        <v>51</v>
      </c>
      <c r="I8" s="19">
        <f>I3/I4</f>
        <v>1.4304231568703494</v>
      </c>
    </row>
    <row r="9" spans="1:11" ht="14.25" customHeight="1" x14ac:dyDescent="0.2">
      <c r="A9" s="6">
        <v>8</v>
      </c>
      <c r="B9" s="6" t="s">
        <v>9</v>
      </c>
      <c r="C9" s="6" t="s">
        <v>27</v>
      </c>
      <c r="D9" s="16">
        <v>441.69399700000002</v>
      </c>
      <c r="E9" s="16">
        <v>44.226627999999998</v>
      </c>
      <c r="F9" s="16">
        <f t="shared" si="0"/>
        <v>10.012956549192133</v>
      </c>
      <c r="H9" s="14" t="s">
        <v>30</v>
      </c>
      <c r="I9" s="11">
        <f>IF(I8&gt;1,0,IF(I8&lt;-1,1,     -0.5*I8  +0.5))</f>
        <v>0</v>
      </c>
    </row>
    <row r="10" spans="1:11" ht="14.25" customHeight="1" x14ac:dyDescent="0.2">
      <c r="A10" s="6">
        <v>9</v>
      </c>
      <c r="B10" s="6" t="s">
        <v>10</v>
      </c>
      <c r="C10" s="6" t="s">
        <v>27</v>
      </c>
      <c r="D10" s="16">
        <v>134.98917499999999</v>
      </c>
      <c r="E10" s="16">
        <v>15.071167000000001</v>
      </c>
      <c r="F10" s="16">
        <f t="shared" si="0"/>
        <v>11.164722652760862</v>
      </c>
    </row>
    <row r="11" spans="1:11" ht="14.25" customHeight="1" x14ac:dyDescent="0.25">
      <c r="A11" s="6">
        <v>10</v>
      </c>
      <c r="B11" s="6" t="s">
        <v>14</v>
      </c>
      <c r="C11" s="6" t="s">
        <v>27</v>
      </c>
      <c r="D11" s="16">
        <v>245.31437299999999</v>
      </c>
      <c r="E11" s="16">
        <v>17.477315999999998</v>
      </c>
      <c r="F11" s="16">
        <f t="shared" si="0"/>
        <v>7.1244565845312291</v>
      </c>
      <c r="H11" s="21" t="s">
        <v>47</v>
      </c>
      <c r="I11" s="21"/>
    </row>
    <row r="12" spans="1:11" ht="14.25" customHeight="1" x14ac:dyDescent="0.25">
      <c r="A12" s="6">
        <v>11</v>
      </c>
      <c r="B12" s="6" t="s">
        <v>15</v>
      </c>
      <c r="C12" s="6" t="s">
        <v>27</v>
      </c>
      <c r="D12" s="16">
        <v>227.94104400000001</v>
      </c>
      <c r="E12" s="16">
        <v>29.241025</v>
      </c>
      <c r="F12" s="16">
        <f t="shared" si="0"/>
        <v>12.828328100489001</v>
      </c>
      <c r="H12" s="13" t="s">
        <v>54</v>
      </c>
      <c r="I12" s="12">
        <f>AVERAGE(F15:F25)</f>
        <v>14.301384933418634</v>
      </c>
    </row>
    <row r="13" spans="1:11" ht="15" x14ac:dyDescent="0.25">
      <c r="A13" s="6">
        <v>12</v>
      </c>
      <c r="B13" s="6" t="s">
        <v>11</v>
      </c>
      <c r="C13" s="6" t="s">
        <v>27</v>
      </c>
      <c r="D13" s="16"/>
      <c r="E13" s="16"/>
      <c r="F13" s="16"/>
      <c r="H13" s="13" t="s">
        <v>52</v>
      </c>
      <c r="I13" s="12">
        <f>I12-'5.2.4_CB=0'!I9</f>
        <v>0.53991910143699684</v>
      </c>
    </row>
    <row r="14" spans="1:11" ht="15" x14ac:dyDescent="0.25">
      <c r="A14" s="6">
        <v>13</v>
      </c>
      <c r="B14" s="6" t="s">
        <v>13</v>
      </c>
      <c r="C14" s="6" t="s">
        <v>28</v>
      </c>
      <c r="D14" s="16"/>
      <c r="E14" s="16"/>
      <c r="F14" s="16"/>
      <c r="H14" s="13" t="s">
        <v>53</v>
      </c>
      <c r="I14" s="12">
        <f>'5.2.4_CB=0'!I9</f>
        <v>13.761465831981637</v>
      </c>
    </row>
    <row r="15" spans="1:11" x14ac:dyDescent="0.2">
      <c r="A15" s="6">
        <v>14</v>
      </c>
      <c r="B15" s="6" t="s">
        <v>16</v>
      </c>
      <c r="C15" s="6" t="s">
        <v>28</v>
      </c>
      <c r="D15" s="16">
        <v>267.76474000000002</v>
      </c>
      <c r="E15" s="16">
        <v>11.414704</v>
      </c>
      <c r="F15" s="16">
        <f t="shared" ref="F15:F25" si="1">100*E15/D15</f>
        <v>4.2629600895173878</v>
      </c>
    </row>
    <row r="16" spans="1:11" ht="15" x14ac:dyDescent="0.2">
      <c r="A16" s="6">
        <v>15</v>
      </c>
      <c r="B16" s="6" t="s">
        <v>17</v>
      </c>
      <c r="C16" s="6" t="s">
        <v>28</v>
      </c>
      <c r="D16" s="16">
        <v>220.08022399999999</v>
      </c>
      <c r="E16" s="16">
        <v>15.303053</v>
      </c>
      <c r="F16" s="16">
        <f t="shared" si="1"/>
        <v>6.9533975937792576</v>
      </c>
      <c r="H16" s="20" t="s">
        <v>48</v>
      </c>
      <c r="I16" s="20"/>
    </row>
    <row r="17" spans="1:9" ht="15" x14ac:dyDescent="0.25">
      <c r="A17" s="6">
        <v>16</v>
      </c>
      <c r="B17" s="6" t="s">
        <v>18</v>
      </c>
      <c r="C17" s="6" t="s">
        <v>28</v>
      </c>
      <c r="D17" s="16">
        <v>132.64359999999999</v>
      </c>
      <c r="E17" s="16">
        <v>25.902391999999999</v>
      </c>
      <c r="F17" s="16">
        <f t="shared" si="1"/>
        <v>19.52781136820774</v>
      </c>
      <c r="H17" s="14" t="s">
        <v>29</v>
      </c>
      <c r="I17" s="13" t="s">
        <v>40</v>
      </c>
    </row>
    <row r="18" spans="1:9" ht="15" x14ac:dyDescent="0.2">
      <c r="A18" s="6">
        <v>17</v>
      </c>
      <c r="B18" s="6" t="s">
        <v>19</v>
      </c>
      <c r="C18" s="6" t="s">
        <v>28</v>
      </c>
      <c r="D18" s="16">
        <v>428.294353</v>
      </c>
      <c r="E18" s="16">
        <v>33.343603999999999</v>
      </c>
      <c r="F18" s="16">
        <f t="shared" si="1"/>
        <v>7.7852074785585605</v>
      </c>
      <c r="H18" s="18" t="s">
        <v>51</v>
      </c>
      <c r="I18" s="19">
        <f>I13/I14</f>
        <v>3.9234127238264492E-2</v>
      </c>
    </row>
    <row r="19" spans="1:9" ht="15" x14ac:dyDescent="0.2">
      <c r="A19" s="6">
        <v>18</v>
      </c>
      <c r="B19" s="6" t="s">
        <v>20</v>
      </c>
      <c r="C19" s="6" t="s">
        <v>28</v>
      </c>
      <c r="D19" s="16">
        <v>223.971058</v>
      </c>
      <c r="E19" s="16">
        <v>17.833763999999999</v>
      </c>
      <c r="F19" s="16">
        <f t="shared" si="1"/>
        <v>7.9625305873225809</v>
      </c>
      <c r="H19" s="14" t="s">
        <v>30</v>
      </c>
      <c r="I19" s="11">
        <f>IF(I18&gt;1,0,IF(I18&lt;-1,1,     -0.5*I18  +0.5))</f>
        <v>0.48038293638086776</v>
      </c>
    </row>
    <row r="20" spans="1:9" x14ac:dyDescent="0.2">
      <c r="A20" s="6">
        <v>19</v>
      </c>
      <c r="B20" s="6" t="s">
        <v>21</v>
      </c>
      <c r="C20" s="6" t="s">
        <v>28</v>
      </c>
      <c r="D20" s="16">
        <v>223.05160599999999</v>
      </c>
      <c r="E20" s="16">
        <v>31.432229</v>
      </c>
      <c r="F20" s="16">
        <f t="shared" si="1"/>
        <v>14.091908847318498</v>
      </c>
    </row>
    <row r="21" spans="1:9" ht="15" x14ac:dyDescent="0.25">
      <c r="A21" s="6">
        <v>20</v>
      </c>
      <c r="B21" s="6" t="s">
        <v>22</v>
      </c>
      <c r="C21" s="6" t="s">
        <v>28</v>
      </c>
      <c r="D21" s="16">
        <v>177.69460699999999</v>
      </c>
      <c r="E21" s="16">
        <v>6.5409179999999996</v>
      </c>
      <c r="F21" s="16">
        <f t="shared" si="1"/>
        <v>3.6809884725426696</v>
      </c>
      <c r="H21" s="21" t="s">
        <v>47</v>
      </c>
      <c r="I21" s="21"/>
    </row>
    <row r="22" spans="1:9" ht="15" x14ac:dyDescent="0.25">
      <c r="A22" s="6">
        <v>21</v>
      </c>
      <c r="B22" s="6" t="s">
        <v>23</v>
      </c>
      <c r="C22" s="6" t="s">
        <v>28</v>
      </c>
      <c r="D22" s="16">
        <v>560.30721100000005</v>
      </c>
      <c r="E22" s="16">
        <v>36.656624999999998</v>
      </c>
      <c r="F22" s="16">
        <f t="shared" si="1"/>
        <v>6.5422368801175388</v>
      </c>
      <c r="H22" s="13" t="s">
        <v>54</v>
      </c>
      <c r="I22" s="12">
        <f>AVERAGE(F2:F25)</f>
        <v>50.017930418839207</v>
      </c>
    </row>
    <row r="23" spans="1:9" x14ac:dyDescent="0.2">
      <c r="A23" s="6">
        <v>22</v>
      </c>
      <c r="B23" s="6" t="s">
        <v>24</v>
      </c>
      <c r="C23" s="6" t="s">
        <v>28</v>
      </c>
      <c r="D23" s="16">
        <v>172.46009100000001</v>
      </c>
      <c r="E23" s="16">
        <v>36.940756</v>
      </c>
      <c r="F23" s="16">
        <f t="shared" si="1"/>
        <v>21.419886644962979</v>
      </c>
    </row>
    <row r="24" spans="1:9" ht="15" x14ac:dyDescent="0.2">
      <c r="A24" s="6">
        <v>23</v>
      </c>
      <c r="B24" s="6" t="s">
        <v>25</v>
      </c>
      <c r="C24" s="6" t="s">
        <v>28</v>
      </c>
      <c r="D24" s="16">
        <v>150.57210599999999</v>
      </c>
      <c r="E24" s="16">
        <v>88.983324999999994</v>
      </c>
      <c r="F24" s="16">
        <f t="shared" si="1"/>
        <v>59.096819034994432</v>
      </c>
      <c r="H24" s="20" t="s">
        <v>50</v>
      </c>
      <c r="I24" s="20"/>
    </row>
    <row r="25" spans="1:9" ht="15" x14ac:dyDescent="0.25">
      <c r="A25" s="6">
        <v>24</v>
      </c>
      <c r="B25" s="6" t="s">
        <v>26</v>
      </c>
      <c r="C25" s="6" t="s">
        <v>28</v>
      </c>
      <c r="D25" s="16">
        <v>372.48052100000001</v>
      </c>
      <c r="E25" s="16">
        <v>22.317122999999999</v>
      </c>
      <c r="F25" s="16">
        <f t="shared" si="1"/>
        <v>5.9914872702833222</v>
      </c>
      <c r="H25" s="14" t="s">
        <v>29</v>
      </c>
      <c r="I25" s="13" t="s">
        <v>40</v>
      </c>
    </row>
    <row r="26" spans="1:9" ht="15" x14ac:dyDescent="0.2">
      <c r="H26" s="14" t="s">
        <v>30</v>
      </c>
      <c r="I26" s="11">
        <f>AVERAGE(I19,I9)</f>
        <v>0.24019146819043388</v>
      </c>
    </row>
  </sheetData>
  <mergeCells count="6">
    <mergeCell ref="H24:I24"/>
    <mergeCell ref="H1:I1"/>
    <mergeCell ref="H6:I6"/>
    <mergeCell ref="H11:I11"/>
    <mergeCell ref="H16:I16"/>
    <mergeCell ref="H21:I21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6"/>
  <sheetViews>
    <sheetView zoomScale="85" zoomScaleNormal="85" workbookViewId="0">
      <selection activeCell="B31" sqref="B31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0.7109375" style="17" customWidth="1"/>
    <col min="5" max="5" width="17.140625" style="17" bestFit="1" customWidth="1"/>
    <col min="6" max="6" width="17.140625" style="17" customWidth="1"/>
    <col min="7" max="7" width="6.85546875" style="2" customWidth="1"/>
    <col min="8" max="8" width="65.85546875" style="2" customWidth="1"/>
    <col min="9" max="9" width="9.85546875" style="2" bestFit="1" customWidth="1"/>
    <col min="10" max="16384" width="11.42578125" style="2"/>
  </cols>
  <sheetData>
    <row r="1" spans="1:11" ht="15" x14ac:dyDescent="0.25">
      <c r="A1" s="5" t="s">
        <v>12</v>
      </c>
      <c r="B1" s="5" t="s">
        <v>0</v>
      </c>
      <c r="C1" s="5" t="s">
        <v>1</v>
      </c>
      <c r="D1" s="15" t="s">
        <v>43</v>
      </c>
      <c r="E1" s="15" t="s">
        <v>41</v>
      </c>
      <c r="F1" s="15" t="s">
        <v>44</v>
      </c>
      <c r="H1" s="21" t="s">
        <v>42</v>
      </c>
      <c r="I1" s="21"/>
    </row>
    <row r="2" spans="1:11" ht="15" x14ac:dyDescent="0.25">
      <c r="A2" s="6">
        <v>1</v>
      </c>
      <c r="B2" s="6" t="s">
        <v>2</v>
      </c>
      <c r="C2" s="6" t="s">
        <v>27</v>
      </c>
      <c r="D2" s="16">
        <v>372.84629899999999</v>
      </c>
      <c r="E2" s="16">
        <v>797.52318200000002</v>
      </c>
      <c r="F2" s="16">
        <f>100*E2/D2</f>
        <v>213.90132720614724</v>
      </c>
      <c r="H2" s="13" t="s">
        <v>54</v>
      </c>
      <c r="I2" s="12">
        <f>AVERAGE(F2:F12)</f>
        <v>84.013011098172939</v>
      </c>
    </row>
    <row r="3" spans="1:11" ht="15" x14ac:dyDescent="0.25">
      <c r="A3" s="6">
        <v>2</v>
      </c>
      <c r="B3" s="6" t="s">
        <v>3</v>
      </c>
      <c r="C3" s="6" t="s">
        <v>27</v>
      </c>
      <c r="D3" s="16">
        <v>145.57752600000001</v>
      </c>
      <c r="E3" s="16">
        <v>227.25518</v>
      </c>
      <c r="F3" s="16">
        <f t="shared" ref="F3:F12" si="0">100*E3/D3</f>
        <v>156.10595003517233</v>
      </c>
      <c r="H3" s="13" t="s">
        <v>52</v>
      </c>
      <c r="I3" s="12">
        <f>I2-'5.2.4_CB=0'!I2</f>
        <v>48.73747660455831</v>
      </c>
    </row>
    <row r="4" spans="1:11" ht="15" x14ac:dyDescent="0.25">
      <c r="A4" s="6">
        <v>3</v>
      </c>
      <c r="B4" s="6" t="s">
        <v>4</v>
      </c>
      <c r="C4" s="6" t="s">
        <v>27</v>
      </c>
      <c r="D4" s="16">
        <v>180.48976999999999</v>
      </c>
      <c r="E4" s="16">
        <v>277.50330300000002</v>
      </c>
      <c r="F4" s="16">
        <f t="shared" si="0"/>
        <v>153.75015603377412</v>
      </c>
      <c r="H4" s="13" t="s">
        <v>53</v>
      </c>
      <c r="I4" s="12">
        <f>'5.2.4_CB=0'!I2</f>
        <v>35.275534493614629</v>
      </c>
    </row>
    <row r="5" spans="1:11" ht="15" x14ac:dyDescent="0.25">
      <c r="A5" s="6">
        <v>4</v>
      </c>
      <c r="B5" s="6" t="s">
        <v>5</v>
      </c>
      <c r="C5" s="6" t="s">
        <v>27</v>
      </c>
      <c r="D5" s="16">
        <v>571.30172900000002</v>
      </c>
      <c r="E5" s="16">
        <v>961.25259500000004</v>
      </c>
      <c r="F5" s="16">
        <f t="shared" si="0"/>
        <v>168.25655274710363</v>
      </c>
      <c r="H5" s="9"/>
      <c r="I5" s="9"/>
      <c r="K5" s="1"/>
    </row>
    <row r="6" spans="1:11" ht="15" x14ac:dyDescent="0.2">
      <c r="A6" s="6">
        <v>5</v>
      </c>
      <c r="B6" s="6" t="s">
        <v>6</v>
      </c>
      <c r="C6" s="6" t="s">
        <v>27</v>
      </c>
      <c r="D6" s="16">
        <v>177.70373000000001</v>
      </c>
      <c r="E6" s="16">
        <v>212.028378</v>
      </c>
      <c r="F6" s="16">
        <f t="shared" si="0"/>
        <v>119.31565983448969</v>
      </c>
      <c r="H6" s="20" t="s">
        <v>46</v>
      </c>
      <c r="I6" s="20"/>
    </row>
    <row r="7" spans="1:11" ht="14.25" customHeight="1" x14ac:dyDescent="0.25">
      <c r="A7" s="6">
        <v>6</v>
      </c>
      <c r="B7" s="6" t="s">
        <v>7</v>
      </c>
      <c r="C7" s="6" t="s">
        <v>27</v>
      </c>
      <c r="D7" s="16">
        <v>223.861121</v>
      </c>
      <c r="E7" s="16">
        <v>117.170311</v>
      </c>
      <c r="F7" s="16">
        <f t="shared" si="0"/>
        <v>52.340625507722713</v>
      </c>
      <c r="H7" s="14" t="s">
        <v>29</v>
      </c>
      <c r="I7" s="13" t="s">
        <v>40</v>
      </c>
    </row>
    <row r="8" spans="1:11" ht="14.25" customHeight="1" x14ac:dyDescent="0.2">
      <c r="A8" s="6">
        <v>7</v>
      </c>
      <c r="B8" s="6" t="s">
        <v>8</v>
      </c>
      <c r="C8" s="6" t="s">
        <v>27</v>
      </c>
      <c r="D8" s="16">
        <v>224.115407</v>
      </c>
      <c r="E8" s="16">
        <v>15.150758</v>
      </c>
      <c r="F8" s="16">
        <f t="shared" si="0"/>
        <v>6.7602483036786492</v>
      </c>
      <c r="H8" s="18" t="s">
        <v>51</v>
      </c>
      <c r="I8" s="19">
        <f>I3/I4</f>
        <v>1.3816226261116038</v>
      </c>
    </row>
    <row r="9" spans="1:11" ht="14.25" customHeight="1" x14ac:dyDescent="0.2">
      <c r="A9" s="6">
        <v>8</v>
      </c>
      <c r="B9" s="6" t="s">
        <v>9</v>
      </c>
      <c r="C9" s="6" t="s">
        <v>27</v>
      </c>
      <c r="D9" s="16">
        <v>441.69399700000002</v>
      </c>
      <c r="E9" s="16">
        <v>89.397994999999995</v>
      </c>
      <c r="F9" s="16">
        <f t="shared" si="0"/>
        <v>20.239803032686449</v>
      </c>
      <c r="H9" s="14" t="s">
        <v>30</v>
      </c>
      <c r="I9" s="11">
        <f>IF(I8&gt;1,0,IF(I8&lt;-1,1,     -0.5*I8  +0.5))</f>
        <v>0</v>
      </c>
    </row>
    <row r="10" spans="1:11" ht="14.25" customHeight="1" x14ac:dyDescent="0.2">
      <c r="A10" s="6">
        <v>9</v>
      </c>
      <c r="B10" s="6" t="s">
        <v>10</v>
      </c>
      <c r="C10" s="6" t="s">
        <v>27</v>
      </c>
      <c r="D10" s="16">
        <v>134.98917499999999</v>
      </c>
      <c r="E10" s="16">
        <v>18.356369000000001</v>
      </c>
      <c r="F10" s="16">
        <f t="shared" si="0"/>
        <v>13.598400760653586</v>
      </c>
    </row>
    <row r="11" spans="1:11" ht="14.25" customHeight="1" x14ac:dyDescent="0.25">
      <c r="A11" s="6">
        <v>10</v>
      </c>
      <c r="B11" s="6" t="s">
        <v>14</v>
      </c>
      <c r="C11" s="6" t="s">
        <v>27</v>
      </c>
      <c r="D11" s="16">
        <v>245.31437299999999</v>
      </c>
      <c r="E11" s="16">
        <v>17.383050000000001</v>
      </c>
      <c r="F11" s="16">
        <f t="shared" si="0"/>
        <v>7.0860299734659256</v>
      </c>
      <c r="H11" s="21" t="s">
        <v>47</v>
      </c>
      <c r="I11" s="21"/>
    </row>
    <row r="12" spans="1:11" ht="14.25" customHeight="1" x14ac:dyDescent="0.25">
      <c r="A12" s="6">
        <v>11</v>
      </c>
      <c r="B12" s="6" t="s">
        <v>15</v>
      </c>
      <c r="C12" s="6" t="s">
        <v>27</v>
      </c>
      <c r="D12" s="16">
        <v>227.94104400000001</v>
      </c>
      <c r="E12" s="16">
        <v>29.149940999999998</v>
      </c>
      <c r="F12" s="16">
        <f t="shared" si="0"/>
        <v>12.788368645008047</v>
      </c>
      <c r="H12" s="13" t="s">
        <v>54</v>
      </c>
      <c r="I12" s="12">
        <f>AVERAGE(F15:F25)</f>
        <v>23.171847350655501</v>
      </c>
    </row>
    <row r="13" spans="1:11" ht="15" x14ac:dyDescent="0.25">
      <c r="A13" s="6">
        <v>12</v>
      </c>
      <c r="B13" s="6" t="s">
        <v>11</v>
      </c>
      <c r="C13" s="6" t="s">
        <v>27</v>
      </c>
      <c r="D13" s="16"/>
      <c r="E13" s="16"/>
      <c r="F13" s="16"/>
      <c r="H13" s="13" t="s">
        <v>52</v>
      </c>
      <c r="I13" s="12">
        <f>I12-'5.2.4_CB=0'!I9</f>
        <v>9.410381518673864</v>
      </c>
    </row>
    <row r="14" spans="1:11" ht="15" x14ac:dyDescent="0.25">
      <c r="A14" s="6">
        <v>13</v>
      </c>
      <c r="B14" s="6" t="s">
        <v>13</v>
      </c>
      <c r="C14" s="6" t="s">
        <v>28</v>
      </c>
      <c r="D14" s="16"/>
      <c r="E14" s="16"/>
      <c r="F14" s="16"/>
      <c r="H14" s="13" t="s">
        <v>53</v>
      </c>
      <c r="I14" s="12">
        <f>'5.2.4_CB=0'!I9</f>
        <v>13.761465831981637</v>
      </c>
    </row>
    <row r="15" spans="1:11" x14ac:dyDescent="0.2">
      <c r="A15" s="6">
        <v>14</v>
      </c>
      <c r="B15" s="6" t="s">
        <v>16</v>
      </c>
      <c r="C15" s="6" t="s">
        <v>28</v>
      </c>
      <c r="D15" s="16">
        <v>267.76474000000002</v>
      </c>
      <c r="E15" s="16">
        <v>11.268547</v>
      </c>
      <c r="F15" s="16">
        <f t="shared" ref="F15:F25" si="1">100*E15/D15</f>
        <v>4.2083759796005999</v>
      </c>
    </row>
    <row r="16" spans="1:11" ht="15" x14ac:dyDescent="0.2">
      <c r="A16" s="6">
        <v>15</v>
      </c>
      <c r="B16" s="6" t="s">
        <v>17</v>
      </c>
      <c r="C16" s="6" t="s">
        <v>28</v>
      </c>
      <c r="D16" s="16">
        <v>220.08022399999999</v>
      </c>
      <c r="E16" s="16">
        <v>13.930586</v>
      </c>
      <c r="F16" s="16">
        <f t="shared" si="1"/>
        <v>6.329776363731801</v>
      </c>
      <c r="H16" s="20" t="s">
        <v>48</v>
      </c>
      <c r="I16" s="20"/>
    </row>
    <row r="17" spans="1:9" ht="15" x14ac:dyDescent="0.25">
      <c r="A17" s="6">
        <v>16</v>
      </c>
      <c r="B17" s="6" t="s">
        <v>18</v>
      </c>
      <c r="C17" s="6" t="s">
        <v>28</v>
      </c>
      <c r="D17" s="16">
        <v>132.64359999999999</v>
      </c>
      <c r="E17" s="16">
        <v>24.267143000000001</v>
      </c>
      <c r="F17" s="16">
        <f t="shared" si="1"/>
        <v>18.294997270882277</v>
      </c>
      <c r="H17" s="14" t="s">
        <v>29</v>
      </c>
      <c r="I17" s="13" t="s">
        <v>40</v>
      </c>
    </row>
    <row r="18" spans="1:9" ht="15" x14ac:dyDescent="0.2">
      <c r="A18" s="6">
        <v>17</v>
      </c>
      <c r="B18" s="6" t="s">
        <v>19</v>
      </c>
      <c r="C18" s="6" t="s">
        <v>28</v>
      </c>
      <c r="D18" s="16">
        <v>428.294353</v>
      </c>
      <c r="E18" s="16">
        <v>32.332523999999999</v>
      </c>
      <c r="F18" s="16">
        <f t="shared" si="1"/>
        <v>7.5491361895215086</v>
      </c>
      <c r="H18" s="18" t="s">
        <v>51</v>
      </c>
      <c r="I18" s="19">
        <f>I13/I14</f>
        <v>0.6838211592840745</v>
      </c>
    </row>
    <row r="19" spans="1:9" ht="15" x14ac:dyDescent="0.2">
      <c r="A19" s="6">
        <v>18</v>
      </c>
      <c r="B19" s="6" t="s">
        <v>20</v>
      </c>
      <c r="C19" s="6" t="s">
        <v>28</v>
      </c>
      <c r="D19" s="16">
        <v>223.971058</v>
      </c>
      <c r="E19" s="16">
        <v>20.243357</v>
      </c>
      <c r="F19" s="16">
        <f t="shared" si="1"/>
        <v>9.0383807536418388</v>
      </c>
      <c r="H19" s="14" t="s">
        <v>30</v>
      </c>
      <c r="I19" s="11">
        <f>IF(I18&gt;1,0,IF(I18&lt;-1,1,     -0.5*I18  +0.5))</f>
        <v>0.15808942035796275</v>
      </c>
    </row>
    <row r="20" spans="1:9" x14ac:dyDescent="0.2">
      <c r="A20" s="6">
        <v>19</v>
      </c>
      <c r="B20" s="6" t="s">
        <v>21</v>
      </c>
      <c r="C20" s="6" t="s">
        <v>28</v>
      </c>
      <c r="D20" s="16">
        <v>223.05160599999999</v>
      </c>
      <c r="E20" s="16">
        <v>35.026480999999997</v>
      </c>
      <c r="F20" s="16">
        <f t="shared" si="1"/>
        <v>15.703308139372913</v>
      </c>
    </row>
    <row r="21" spans="1:9" ht="15" x14ac:dyDescent="0.25">
      <c r="A21" s="6">
        <v>20</v>
      </c>
      <c r="B21" s="6" t="s">
        <v>22</v>
      </c>
      <c r="C21" s="6" t="s">
        <v>28</v>
      </c>
      <c r="D21" s="16">
        <v>177.69460699999999</v>
      </c>
      <c r="E21" s="16">
        <v>6.4607859999999997</v>
      </c>
      <c r="F21" s="16">
        <f t="shared" si="1"/>
        <v>3.6358931253327231</v>
      </c>
      <c r="H21" s="21" t="s">
        <v>47</v>
      </c>
      <c r="I21" s="21"/>
    </row>
    <row r="22" spans="1:9" ht="15" x14ac:dyDescent="0.25">
      <c r="A22" s="6">
        <v>21</v>
      </c>
      <c r="B22" s="6" t="s">
        <v>23</v>
      </c>
      <c r="C22" s="6" t="s">
        <v>28</v>
      </c>
      <c r="D22" s="16">
        <v>560.30721100000005</v>
      </c>
      <c r="E22" s="16">
        <v>135.548314</v>
      </c>
      <c r="F22" s="16">
        <f t="shared" si="1"/>
        <v>24.191784674354299</v>
      </c>
      <c r="H22" s="13" t="s">
        <v>54</v>
      </c>
      <c r="I22" s="12">
        <f>AVERAGE(F2:F25)</f>
        <v>53.592429224414218</v>
      </c>
    </row>
    <row r="23" spans="1:9" x14ac:dyDescent="0.2">
      <c r="A23" s="6">
        <v>22</v>
      </c>
      <c r="B23" s="6" t="s">
        <v>24</v>
      </c>
      <c r="C23" s="6" t="s">
        <v>28</v>
      </c>
      <c r="D23" s="16">
        <v>172.46009100000001</v>
      </c>
      <c r="E23" s="16">
        <v>130.00868399999999</v>
      </c>
      <c r="F23" s="16">
        <f t="shared" si="1"/>
        <v>75.384793807165508</v>
      </c>
    </row>
    <row r="24" spans="1:9" ht="15" x14ac:dyDescent="0.2">
      <c r="A24" s="6">
        <v>23</v>
      </c>
      <c r="B24" s="6" t="s">
        <v>25</v>
      </c>
      <c r="C24" s="6" t="s">
        <v>28</v>
      </c>
      <c r="D24" s="16">
        <v>150.57210599999999</v>
      </c>
      <c r="E24" s="16">
        <v>127.54647199999999</v>
      </c>
      <c r="F24" s="16">
        <f t="shared" si="1"/>
        <v>84.707902006763462</v>
      </c>
      <c r="H24" s="20" t="s">
        <v>50</v>
      </c>
      <c r="I24" s="20"/>
    </row>
    <row r="25" spans="1:9" ht="15" x14ac:dyDescent="0.25">
      <c r="A25" s="6">
        <v>24</v>
      </c>
      <c r="B25" s="6" t="s">
        <v>26</v>
      </c>
      <c r="C25" s="6" t="s">
        <v>28</v>
      </c>
      <c r="D25" s="16">
        <v>372.48052100000001</v>
      </c>
      <c r="E25" s="16">
        <v>21.775109</v>
      </c>
      <c r="F25" s="16">
        <f t="shared" si="1"/>
        <v>5.8459725468435977</v>
      </c>
      <c r="H25" s="14" t="s">
        <v>29</v>
      </c>
      <c r="I25" s="13" t="s">
        <v>40</v>
      </c>
    </row>
    <row r="26" spans="1:9" ht="15" x14ac:dyDescent="0.2">
      <c r="H26" s="14" t="s">
        <v>30</v>
      </c>
      <c r="I26" s="11">
        <f>AVERAGE(I19,I9)</f>
        <v>7.9044710178981376E-2</v>
      </c>
    </row>
  </sheetData>
  <mergeCells count="6">
    <mergeCell ref="H24:I24"/>
    <mergeCell ref="H1:I1"/>
    <mergeCell ref="H6:I6"/>
    <mergeCell ref="H11:I11"/>
    <mergeCell ref="H16:I16"/>
    <mergeCell ref="H21:I21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tabSelected="1" workbookViewId="0">
      <selection activeCell="I9" sqref="I9"/>
    </sheetView>
  </sheetViews>
  <sheetFormatPr baseColWidth="10" defaultRowHeight="15" x14ac:dyDescent="0.25"/>
  <cols>
    <col min="2" max="2" width="9.42578125" hidden="1" customWidth="1"/>
    <col min="3" max="4" width="0" hidden="1" customWidth="1"/>
    <col min="5" max="6" width="12.28515625" bestFit="1" customWidth="1"/>
  </cols>
  <sheetData>
    <row r="1" spans="1:7" x14ac:dyDescent="0.25">
      <c r="B1" s="22" t="s">
        <v>59</v>
      </c>
      <c r="C1" s="22"/>
      <c r="D1" s="22"/>
      <c r="E1" s="23" t="s">
        <v>58</v>
      </c>
      <c r="F1" s="23"/>
      <c r="G1" s="23"/>
    </row>
    <row r="2" spans="1:7" x14ac:dyDescent="0.25">
      <c r="A2" t="s">
        <v>31</v>
      </c>
      <c r="B2" t="s">
        <v>55</v>
      </c>
      <c r="C2" t="s">
        <v>56</v>
      </c>
      <c r="D2" t="s">
        <v>57</v>
      </c>
      <c r="E2" s="24" t="s">
        <v>60</v>
      </c>
      <c r="F2" s="24" t="s">
        <v>61</v>
      </c>
      <c r="G2" s="25" t="s">
        <v>57</v>
      </c>
    </row>
    <row r="3" spans="1:7" x14ac:dyDescent="0.25">
      <c r="A3" t="s">
        <v>32</v>
      </c>
      <c r="B3" s="7">
        <f>+'5.2.4_CB=0'!I2</f>
        <v>35.275534493614629</v>
      </c>
      <c r="C3" s="7">
        <f>+'5.2.4_CB=0'!I9</f>
        <v>13.761465831981637</v>
      </c>
      <c r="D3" s="7">
        <f>+'5.2.4_CB=0'!I16</f>
        <v>24.518500162798134</v>
      </c>
      <c r="E3" s="26">
        <f>'5.2.4_CB=0'!$I$6</f>
        <v>0.5</v>
      </c>
      <c r="F3" s="26">
        <f>+'5.2.4_CB=0'!$I$13</f>
        <v>0.5</v>
      </c>
      <c r="G3" s="27">
        <f>+'5.2.4_CB=0'!$I$20</f>
        <v>0.5</v>
      </c>
    </row>
    <row r="4" spans="1:7" x14ac:dyDescent="0.25">
      <c r="A4" t="s">
        <v>33</v>
      </c>
      <c r="B4" s="7">
        <f>+'5.2.4_CB=0.8'!$I$2</f>
        <v>33.523224816008344</v>
      </c>
      <c r="C4" s="7">
        <f>+'5.2.4_CB=0.8'!$I$12</f>
        <v>10.377869068803159</v>
      </c>
      <c r="D4" s="7">
        <f>+'5.2.4_CB=0.8'!$I$22</f>
        <v>21.950546942405751</v>
      </c>
      <c r="E4" s="26">
        <f>+'5.2.4_CB=0.8'!$I$9</f>
        <v>0.5248374645878644</v>
      </c>
      <c r="F4" s="26">
        <f>+'5.2.4_CB=0.8'!$I$19</f>
        <v>0.62293736744653327</v>
      </c>
      <c r="G4" s="27">
        <f>+'5.2.4_CB=0.8'!$I$26</f>
        <v>0.57388741601719884</v>
      </c>
    </row>
    <row r="5" spans="1:7" x14ac:dyDescent="0.25">
      <c r="A5" t="s">
        <v>34</v>
      </c>
      <c r="B5" s="7">
        <f>+'5.2.4_CB=1.0'!$I$2</f>
        <v>36.216422950279977</v>
      </c>
      <c r="C5" s="7">
        <f>+'5.2.4_CB=1.0'!$I$12</f>
        <v>10.412366765078977</v>
      </c>
      <c r="D5" s="7">
        <f>+'5.2.4_CB=1.0'!$I$22</f>
        <v>23.314394857679474</v>
      </c>
      <c r="E5" s="26">
        <f>+'5.2.4_CB=1.0'!$I$9</f>
        <v>0.48666372501264776</v>
      </c>
      <c r="F5" s="26">
        <f>+'5.2.4_CB=1.0'!$I$19</f>
        <v>0.62168395096107265</v>
      </c>
      <c r="G5" s="27">
        <f>+'5.2.4_CB=1.0'!$I$26</f>
        <v>0.55417383798686015</v>
      </c>
    </row>
    <row r="6" spans="1:7" x14ac:dyDescent="0.25">
      <c r="A6" t="s">
        <v>35</v>
      </c>
      <c r="B6" s="7">
        <f>+'5.2.4_CB=1.2'!$I$2</f>
        <v>45.331982057023431</v>
      </c>
      <c r="C6" s="7">
        <f>+'5.2.4_CB=1.2'!$I$12</f>
        <v>10.392138035787825</v>
      </c>
      <c r="D6" s="7">
        <f>+'5.2.4_CB=1.2'!$I$22</f>
        <v>27.862060046405634</v>
      </c>
      <c r="E6" s="26">
        <f>+'5.2.4_CB=1.2'!$I$9</f>
        <v>0.3574586082426453</v>
      </c>
      <c r="F6" s="26">
        <f>+'5.2.4_CB=1.2'!$I$19</f>
        <v>0.62241892823522826</v>
      </c>
      <c r="G6" s="27">
        <f>+'5.2.4_CB=1.2'!$I$26</f>
        <v>0.48993876823893678</v>
      </c>
    </row>
    <row r="7" spans="1:7" x14ac:dyDescent="0.25">
      <c r="A7" t="s">
        <v>36</v>
      </c>
      <c r="B7" s="7">
        <f>+'5.2.4_CB=1.4'!$I$2</f>
        <v>63.275838303967525</v>
      </c>
      <c r="C7" s="7">
        <f>+'5.2.4_CB=1.4'!$I$12</f>
        <v>10.762205724411769</v>
      </c>
      <c r="D7" s="7">
        <f>+'5.2.4_CB=1.4'!$I$22</f>
        <v>37.019022014189652</v>
      </c>
      <c r="E7" s="26">
        <f>+'5.2.4_CB=1.4'!$I$9</f>
        <v>0.10312006306493599</v>
      </c>
      <c r="F7" s="26">
        <f>+'5.2.4_CB=1.4'!$I$19</f>
        <v>0.60897313353783833</v>
      </c>
      <c r="G7" s="27">
        <f>+'5.2.4_CB=1.4'!$I$26</f>
        <v>0.35604659830138718</v>
      </c>
    </row>
    <row r="8" spans="1:7" x14ac:dyDescent="0.25">
      <c r="A8" t="s">
        <v>37</v>
      </c>
      <c r="B8" s="7">
        <f>+'5.2.4_CB=1.6'!$I$2</f>
        <v>78.186737794963392</v>
      </c>
      <c r="C8" s="7">
        <f>+'5.2.4_CB=1.6'!$I$12</f>
        <v>11.514979511074459</v>
      </c>
      <c r="D8" s="7">
        <f>+'5.2.4_CB=1.6'!$I$22</f>
        <v>44.850858653018932</v>
      </c>
      <c r="E8" s="26">
        <f>+'5.2.4_CB=1.6'!$I$9</f>
        <v>0</v>
      </c>
      <c r="F8" s="26">
        <f>+'5.2.4_CB=1.6'!$I$19</f>
        <v>0.58162234853231787</v>
      </c>
      <c r="G8" s="27">
        <f>+'5.2.4_CB=1.6'!$I$26</f>
        <v>0.29081117426615893</v>
      </c>
    </row>
    <row r="9" spans="1:7" x14ac:dyDescent="0.25">
      <c r="A9" t="s">
        <v>38</v>
      </c>
      <c r="B9" s="7">
        <f>+'5.2.4_CB=1.8'!$I$2</f>
        <v>85.734475904259767</v>
      </c>
      <c r="C9" s="7">
        <f>+'5.2.4_CB=1.8'!$I$12</f>
        <v>14.301384933418634</v>
      </c>
      <c r="D9" s="7">
        <f>+'5.2.4_CB=1.8'!$I$22</f>
        <v>50.017930418839207</v>
      </c>
      <c r="E9" s="26">
        <f>+'5.2.4_CB=1.8'!$I$9</f>
        <v>0</v>
      </c>
      <c r="F9" s="26">
        <f>+'5.2.4_CB=1.8'!$I$19</f>
        <v>0.48038293638086776</v>
      </c>
      <c r="G9" s="27">
        <f>+'5.2.4_CB=1.8'!$I$26</f>
        <v>0.24019146819043388</v>
      </c>
    </row>
    <row r="10" spans="1:7" x14ac:dyDescent="0.25">
      <c r="A10" t="s">
        <v>39</v>
      </c>
      <c r="B10" s="7">
        <f>+'5.2.4_CB=2.0'!$I$2</f>
        <v>84.013011098172939</v>
      </c>
      <c r="C10" s="7">
        <f>+'5.2.4_CB=2.0'!$I$12</f>
        <v>23.171847350655501</v>
      </c>
      <c r="D10" s="7">
        <f>+'5.2.4_CB=2.0'!$I$22</f>
        <v>53.592429224414218</v>
      </c>
      <c r="E10" s="26">
        <f>+'5.2.4_CB=2.0'!$I$9</f>
        <v>0</v>
      </c>
      <c r="F10" s="26">
        <f>+'5.2.4_CB=2.0'!$I$19</f>
        <v>0.15808942035796275</v>
      </c>
      <c r="G10" s="27">
        <f>+'5.2.4_CB=2.0'!$I$26</f>
        <v>7.9044710178981376E-2</v>
      </c>
    </row>
  </sheetData>
  <mergeCells count="2">
    <mergeCell ref="E1:G1"/>
    <mergeCell ref="B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5.2.4_CB=1.4</vt:lpstr>
      <vt:lpstr>5.2.4_CB=1.6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2019-03-20T22:40:55Z</dcterms:modified>
</cp:coreProperties>
</file>